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/>
  </bookViews>
  <sheets>
    <sheet name="Прил 1ист" sheetId="1" r:id="rId1"/>
    <sheet name="Прил 2 ист" sheetId="4" r:id="rId2"/>
    <sheet name="Прил 3 доходы " sheetId="16" r:id="rId3"/>
    <sheet name="Прил 4 доходы" sheetId="18" r:id="rId4"/>
    <sheet name="Прил 5 Безвоз " sheetId="17" r:id="rId5"/>
    <sheet name="Прил 6 Безвоз" sheetId="20" r:id="rId6"/>
    <sheet name="Прил 7 прибыль" sheetId="7" r:id="rId7"/>
  </sheets>
  <externalReferences>
    <externalReference r:id="rId8"/>
  </externalReferences>
  <definedNames>
    <definedName name="_xlnm._FilterDatabase" localSheetId="4" hidden="1">'Прил 5 Безвоз '!$A$21:$I$21</definedName>
    <definedName name="_xlnm._FilterDatabase" localSheetId="5" hidden="1">'Прил 6 Безвоз'!$A$22:$I$22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Безвоз'!$11:$13</definedName>
    <definedName name="_xlnm.Print_Area" localSheetId="0">'Прил 1ист'!$A$1:$C$37</definedName>
    <definedName name="_xlnm.Print_Area" localSheetId="2">'Прил 3 доходы '!$A$1:$C$97</definedName>
    <definedName name="_xlnm.Print_Area" localSheetId="3">'Прил 4 доходы'!$A$1:$D$96</definedName>
    <definedName name="_xlnm.Print_Area" localSheetId="4">'Прил 5 Безвоз '!$A$1:$C$47</definedName>
    <definedName name="_xlnm.Print_Area" localSheetId="5">'Прил 6 Безвоз'!$A$1:$D$48</definedName>
  </definedNames>
  <calcPr calcId="162913"/>
</workbook>
</file>

<file path=xl/calcChain.xml><?xml version="1.0" encoding="utf-8"?>
<calcChain xmlns="http://schemas.openxmlformats.org/spreadsheetml/2006/main">
  <c r="D26" i="20" l="1"/>
  <c r="C26" i="20"/>
  <c r="C25" i="17"/>
  <c r="D25" i="20"/>
  <c r="D93" i="18" s="1"/>
  <c r="D23" i="20"/>
  <c r="D22" i="20" s="1"/>
  <c r="D92" i="18" s="1"/>
  <c r="D20" i="20"/>
  <c r="D19" i="20" s="1"/>
  <c r="D91" i="18" s="1"/>
  <c r="D17" i="20"/>
  <c r="D16" i="20" s="1"/>
  <c r="D90" i="18" s="1"/>
  <c r="C47" i="20"/>
  <c r="C46" i="20" s="1"/>
  <c r="C42" i="20"/>
  <c r="C41" i="20" s="1"/>
  <c r="C40" i="20" s="1"/>
  <c r="C39" i="20" s="1"/>
  <c r="C25" i="20"/>
  <c r="C93" i="18" s="1"/>
  <c r="C23" i="20"/>
  <c r="C22" i="20" s="1"/>
  <c r="C92" i="18" s="1"/>
  <c r="C20" i="20"/>
  <c r="C19" i="20" s="1"/>
  <c r="C91" i="18" s="1"/>
  <c r="C17" i="20"/>
  <c r="C16" i="20" s="1"/>
  <c r="C90" i="18" s="1"/>
  <c r="C22" i="17"/>
  <c r="C21" i="17" s="1"/>
  <c r="C15" i="20" l="1"/>
  <c r="C14" i="20" s="1"/>
  <c r="D15" i="20"/>
  <c r="D14" i="20" s="1"/>
  <c r="C96" i="16"/>
  <c r="D95" i="18" l="1"/>
  <c r="D89" i="18"/>
  <c r="D85" i="18"/>
  <c r="D84" i="18" s="1"/>
  <c r="D83" i="18" s="1"/>
  <c r="D79" i="18"/>
  <c r="D78" i="18" s="1"/>
  <c r="D75" i="18"/>
  <c r="D74" i="18" s="1"/>
  <c r="D71" i="18"/>
  <c r="D70" i="18" s="1"/>
  <c r="D68" i="18"/>
  <c r="D64" i="18"/>
  <c r="D62" i="18"/>
  <c r="D58" i="18"/>
  <c r="D57" i="18" s="1"/>
  <c r="D56" i="18" s="1"/>
  <c r="D53" i="18"/>
  <c r="D51" i="18"/>
  <c r="D50" i="18" s="1"/>
  <c r="D47" i="18"/>
  <c r="D46" i="18" s="1"/>
  <c r="D44" i="18"/>
  <c r="D43" i="18" s="1"/>
  <c r="D41" i="18"/>
  <c r="D39" i="18"/>
  <c r="D37" i="18"/>
  <c r="D34" i="18"/>
  <c r="D31" i="18"/>
  <c r="D28" i="18"/>
  <c r="D25" i="18"/>
  <c r="D20" i="18"/>
  <c r="D18" i="18"/>
  <c r="D16" i="18"/>
  <c r="C89" i="18"/>
  <c r="C88" i="18" s="1"/>
  <c r="C85" i="18"/>
  <c r="C84" i="18" s="1"/>
  <c r="C83" i="18" s="1"/>
  <c r="C79" i="18"/>
  <c r="C78" i="18" s="1"/>
  <c r="C75" i="18"/>
  <c r="C74" i="18" s="1"/>
  <c r="C71" i="18"/>
  <c r="C70" i="18" s="1"/>
  <c r="C68" i="18"/>
  <c r="C64" i="18"/>
  <c r="C62" i="18"/>
  <c r="C58" i="18"/>
  <c r="C57" i="18" s="1"/>
  <c r="C56" i="18" s="1"/>
  <c r="C53" i="18"/>
  <c r="C51" i="18"/>
  <c r="C50" i="18" s="1"/>
  <c r="C47" i="18"/>
  <c r="C46" i="18" s="1"/>
  <c r="C44" i="18"/>
  <c r="C43" i="18" s="1"/>
  <c r="C41" i="18"/>
  <c r="C39" i="18"/>
  <c r="C37" i="18"/>
  <c r="C34" i="18"/>
  <c r="C31" i="18"/>
  <c r="C28" i="18"/>
  <c r="C25" i="18"/>
  <c r="C20" i="18"/>
  <c r="C18" i="18"/>
  <c r="C16" i="18"/>
  <c r="C46" i="17"/>
  <c r="C45" i="17" s="1"/>
  <c r="C41" i="17"/>
  <c r="C40" i="17" s="1"/>
  <c r="C39" i="17" s="1"/>
  <c r="C38" i="17" s="1"/>
  <c r="C24" i="17"/>
  <c r="C93" i="16"/>
  <c r="C19" i="17"/>
  <c r="C18" i="17" s="1"/>
  <c r="C16" i="17"/>
  <c r="C15" i="17" s="1"/>
  <c r="C86" i="16"/>
  <c r="C85" i="16" s="1"/>
  <c r="C84" i="16" s="1"/>
  <c r="C80" i="16"/>
  <c r="C79" i="16" s="1"/>
  <c r="C76" i="16"/>
  <c r="C75" i="16" s="1"/>
  <c r="C72" i="16"/>
  <c r="C71" i="16" s="1"/>
  <c r="C68" i="16" s="1"/>
  <c r="C69" i="16"/>
  <c r="C65" i="16"/>
  <c r="C63" i="16"/>
  <c r="C59" i="16"/>
  <c r="C58" i="16" s="1"/>
  <c r="C57" i="16" s="1"/>
  <c r="C54" i="16"/>
  <c r="C52" i="16"/>
  <c r="C51" i="16" s="1"/>
  <c r="C48" i="16"/>
  <c r="C47" i="16" s="1"/>
  <c r="C45" i="16"/>
  <c r="C44" i="16" s="1"/>
  <c r="C42" i="16"/>
  <c r="C40" i="16"/>
  <c r="C38" i="16"/>
  <c r="C35" i="16"/>
  <c r="C32" i="16"/>
  <c r="C29" i="16"/>
  <c r="C26" i="16"/>
  <c r="C21" i="16"/>
  <c r="C19" i="16"/>
  <c r="C17" i="16"/>
  <c r="D61" i="18" l="1"/>
  <c r="D67" i="18"/>
  <c r="D88" i="18"/>
  <c r="C67" i="18"/>
  <c r="C66" i="18" s="1"/>
  <c r="C94" i="16"/>
  <c r="C92" i="16"/>
  <c r="C91" i="16"/>
  <c r="C34" i="16"/>
  <c r="C31" i="16" s="1"/>
  <c r="C62" i="16"/>
  <c r="C56" i="16" s="1"/>
  <c r="D66" i="18"/>
  <c r="C61" i="18"/>
  <c r="C55" i="18" s="1"/>
  <c r="D33" i="18"/>
  <c r="D30" i="18" s="1"/>
  <c r="D55" i="18"/>
  <c r="C33" i="18"/>
  <c r="C30" i="18" s="1"/>
  <c r="C67" i="16"/>
  <c r="C90" i="16" l="1"/>
  <c r="C89" i="16" s="1"/>
  <c r="C14" i="17"/>
  <c r="C13" i="17" s="1"/>
  <c r="C16" i="16"/>
  <c r="C15" i="18"/>
  <c r="C96" i="18" s="1"/>
  <c r="C24" i="4" s="1"/>
  <c r="D15" i="18"/>
  <c r="D96" i="18" s="1"/>
  <c r="D24" i="4" s="1"/>
  <c r="B21" i="7"/>
  <c r="C21" i="7"/>
  <c r="D21" i="7"/>
  <c r="C97" i="16" l="1"/>
  <c r="C24" i="1" s="1"/>
  <c r="D25" i="4"/>
  <c r="C25" i="4"/>
  <c r="D23" i="4" l="1"/>
  <c r="D22" i="4" s="1"/>
  <c r="D18" i="4" s="1"/>
  <c r="C23" i="4" l="1"/>
  <c r="C22" i="4" s="1"/>
  <c r="C18" i="4" s="1"/>
  <c r="C25" i="1" l="1"/>
  <c r="C23" i="1" l="1"/>
  <c r="C22" i="1" s="1"/>
  <c r="C18" i="1" s="1"/>
</calcChain>
</file>

<file path=xl/sharedStrings.xml><?xml version="1.0" encoding="utf-8"?>
<sst xmlns="http://schemas.openxmlformats.org/spreadsheetml/2006/main" count="573" uniqueCount="279">
  <si>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</si>
  <si>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</si>
  <si>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</si>
  <si>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</si>
  <si>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</si>
  <si>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</si>
  <si>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</si>
  <si>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</si>
  <si>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</si>
  <si>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</si>
  <si>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</si>
  <si>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</si>
  <si>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</si>
  <si>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</si>
  <si>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</si>
  <si>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</si>
  <si>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</si>
  <si>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</si>
  <si>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</si>
  <si>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</si>
  <si>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</si>
  <si>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</si>
  <si>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</si>
  <si>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</si>
  <si>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</si>
  <si>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</si>
  <si>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</si>
  <si>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</si>
  <si>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</si>
  <si>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</si>
  <si>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</si>
  <si>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</si>
  <si>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</si>
  <si>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</si>
  <si>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</si>
  <si>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</si>
  <si>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</si>
  <si>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</si>
  <si>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</si>
  <si>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</si>
  <si>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</si>
  <si>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</si>
  <si>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</si>
  <si>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</si>
  <si>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</si>
  <si>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</si>
  <si>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</si>
  <si>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</si>
  <si>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</si>
  <si>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</si>
  <si>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</si>
  <si>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</si>
  <si>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</si>
  <si>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</si>
  <si>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</si>
  <si>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</si>
  <si>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</si>
  <si>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</si>
  <si>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</si>
  <si>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</si>
  <si>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</si>
  <si>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</si>
  <si>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</si>
  <si>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</si>
  <si>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</si>
  <si>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</si>
  <si>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</si>
  <si>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</si>
  <si>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</si>
  <si>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</si>
  <si>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</si>
  <si>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</si>
  <si>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</si>
  <si>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</si>
  <si>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</si>
  <si>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</si>
  <si>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</si>
  <si>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</si>
  <si>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</si>
  <si>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</si>
  <si>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</si>
  <si>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</si>
  <si>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</si>
  <si>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</si>
  <si>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</si>
  <si>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</si>
  <si>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</si>
  <si>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</si>
  <si>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</si>
  <si>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</si>
  <si>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</si>
  <si>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</si>
  <si>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</si>
  <si>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</si>
  <si>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</si>
  <si>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</si>
  <si>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</si>
  <si>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</si>
  <si>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</si>
  <si>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</si>
  <si>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</si>
  <si>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</si>
  <si>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</si>
  <si>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</si>
  <si>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</si>
  <si>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</si>
  <si>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</si>
  <si>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</si>
  <si>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</si>
  <si>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</si>
  <si>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</si>
  <si>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</si>
  <si>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</si>
  <si>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</si>
  <si>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</si>
  <si>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</si>
  <si>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</si>
  <si>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</si>
  <si>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</si>
  <si>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</si>
  <si>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</si>
  <si>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</si>
  <si>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</si>
  <si>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</si>
  <si>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</si>
  <si>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</si>
  <si>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</si>
  <si>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</si>
  <si>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</si>
  <si>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</si>
  <si>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</si>
  <si>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</si>
  <si>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</si>
  <si>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</si>
  <si>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</si>
  <si>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</si>
  <si>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</si>
  <si>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</si>
  <si>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</si>
  <si>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</si>
  <si>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</si>
  <si>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</si>
  <si>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</si>
  <si>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</si>
  <si>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</si>
  <si>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</si>
  <si>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</si>
  <si>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</si>
  <si>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</si>
  <si>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</si>
  <si>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</si>
  <si>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</si>
  <si>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</si>
  <si>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</si>
  <si>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</si>
  <si>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</si>
  <si>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</si>
  <si>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</si>
  <si>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</si>
  <si>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</si>
  <si>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</si>
  <si>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</si>
  <si>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</si>
  <si>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</si>
  <si>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</si>
  <si>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</si>
  <si>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</si>
  <si>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</si>
  <si>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</si>
  <si>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</si>
  <si>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</si>
  <si>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</si>
  <si>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</si>
  <si>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</si>
  <si>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</si>
  <si>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</si>
  <si>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</si>
  <si>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</si>
  <si>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</si>
  <si>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</si>
  <si>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</si>
  <si>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</si>
  <si>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</si>
  <si>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</si>
  <si>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</si>
  <si>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</si>
  <si>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</si>
  <si>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</si>
  <si>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</si>
  <si>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</si>
  <si>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</si>
  <si>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</si>
  <si>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</si>
  <si>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</si>
  <si>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</si>
  <si>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</si>
  <si>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</si>
  <si>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</si>
  <si>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</si>
  <si>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</si>
  <si>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</si>
  <si>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</si>
  <si>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</si>
  <si>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</si>
  <si>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</si>
  <si>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</si>
  <si>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</si>
  <si>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</si>
  <si>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</si>
  <si>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</si>
  <si>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</si>
  <si>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</si>
  <si>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</si>
  <si>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</si>
  <si>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</si>
  <si>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</si>
  <si>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</si>
  <si>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</si>
  <si>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</si>
  <si>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</si>
  <si>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</si>
  <si>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</si>
  <si>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2022 год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</si>
  <si>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</si>
  <si>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Муниципальное предприятие "Информационный центр "Кириши"</t>
  </si>
  <si>
    <t>Муниципальное предприятие "Издательский дом "Кириши" Киришского муниципального района "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</si>
  <si>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</si>
  <si>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 xml:space="preserve">                                 Наименование   предприятия </t>
  </si>
  <si>
    <t>образования Киришский муниципальный район Ленинградской области</t>
  </si>
  <si>
    <t xml:space="preserve">25 процентов прибыли муниципальных предприятий муниципального </t>
  </si>
  <si>
    <t xml:space="preserve">Киришский муниципальный район Ленинградской области </t>
  </si>
  <si>
    <t xml:space="preserve">отчислений в бюджет муниципального образования </t>
  </si>
  <si>
    <t xml:space="preserve"> Размеры</t>
  </si>
  <si>
    <t xml:space="preserve">                                                                                                             к решению совета депутатов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</si>
  <si>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</si>
  <si>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</si>
  <si>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</si>
  <si>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</si>
  <si>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</si>
  <si>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</si>
  <si>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</si>
  <si>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</si>
  <si>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финансовое обеспечение отдельных полномочий</t>
  </si>
  <si>
    <t>2 02 29998 05 0000 150</t>
  </si>
  <si>
    <t>Субсидии бюджетам на финансовое обеспечение отдельных полномочий</t>
  </si>
  <si>
    <t>2 02 29998 00 0000 150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</si>
  <si>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</si>
  <si>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</si>
  <si>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</si>
  <si>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</si>
  <si>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</si>
  <si>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</si>
  <si>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</si>
  <si>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</si>
  <si>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</si>
  <si>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</si>
  <si>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</si>
  <si>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</si>
  <si>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</si>
  <si>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</si>
  <si>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</si>
  <si>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</si>
  <si>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</si>
  <si>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</si>
  <si>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</si>
  <si>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</si>
  <si>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</si>
  <si>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на 2022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</si>
  <si>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2023 и 2024 годов</t>
  </si>
  <si>
    <t>2024 год</t>
  </si>
  <si>
    <t>Ленинградской области на плановый период 2023 и 2024 годов</t>
  </si>
  <si>
    <t>Ленинградской области  на 2022 год</t>
  </si>
  <si>
    <t>на плановый период 2023 и 2024 годов</t>
  </si>
  <si>
    <t xml:space="preserve">2 02 30024 00 0000 150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</si>
  <si>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</si>
  <si>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</si>
  <si>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</si>
  <si>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 xml:space="preserve">                            Приложение 7</t>
  </si>
  <si>
    <t>от 15.12.2021 № 30/187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</si>
</sst>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5" fontId="10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/>
    <xf numFmtId="0" fontId="12" fillId="0" borderId="1" xfId="0" applyFont="1" applyFill="1" applyBorder="1"/>
    <xf numFmtId="0" fontId="12" fillId="0" borderId="1" xfId="0" applyFont="1" applyBorder="1" applyAlignment="1">
      <alignment horizontal="justify"/>
    </xf>
    <xf numFmtId="0" fontId="11" fillId="0" borderId="1" xfId="0" applyFont="1" applyBorder="1" applyAlignment="1">
      <alignment horizontal="justify"/>
    </xf>
    <xf numFmtId="0" fontId="0" fillId="0" borderId="0" xfId="0" applyFont="1"/>
    <xf numFmtId="0" fontId="12" fillId="0" borderId="1" xfId="0" applyFont="1" applyBorder="1"/>
    <xf numFmtId="0" fontId="11" fillId="0" borderId="1" xfId="0" applyFont="1" applyBorder="1"/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6" fontId="0" fillId="0" borderId="0" xfId="0" applyNumberFormat="1"/>
    <xf numFmtId="0" fontId="14" fillId="0" borderId="0" xfId="0" applyFont="1"/>
    <xf numFmtId="4" fontId="11" fillId="0" borderId="0" xfId="0" applyNumberFormat="1" applyFont="1"/>
    <xf numFmtId="0" fontId="11" fillId="3" borderId="1" xfId="0" applyFont="1" applyFill="1" applyBorder="1" applyAlignment="1">
      <alignment horizontal="justify"/>
    </xf>
    <xf numFmtId="0" fontId="11" fillId="0" borderId="1" xfId="0" applyFont="1" applyFill="1" applyBorder="1" applyAlignment="1">
      <alignment horizontal="justify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justify"/>
    </xf>
    <xf numFmtId="0" fontId="12" fillId="0" borderId="1" xfId="0" applyNumberFormat="1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wrapText="1"/>
    </xf>
    <xf numFmtId="0" fontId="12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justify"/>
    </xf>
    <xf numFmtId="0" fontId="11" fillId="0" borderId="1" xfId="0" applyFont="1" applyFill="1" applyBorder="1" applyAlignment="1">
      <alignment horizontal="justify" vertical="center" wrapText="1"/>
    </xf>
    <xf numFmtId="0" fontId="12" fillId="2" borderId="1" xfId="0" applyNumberFormat="1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center"/>
    </xf>
    <xf numFmtId="0" fontId="18" fillId="0" borderId="0" xfId="0" applyFont="1"/>
    <xf numFmtId="0" fontId="11" fillId="2" borderId="0" xfId="0" applyFont="1" applyFill="1"/>
    <xf numFmtId="0" fontId="11" fillId="2" borderId="0" xfId="0" applyFont="1" applyFill="1" applyBorder="1"/>
    <xf numFmtId="4" fontId="11" fillId="2" borderId="1" xfId="0" applyNumberFormat="1" applyFont="1" applyFill="1" applyBorder="1" applyAlignment="1">
      <alignment horizontal="right"/>
    </xf>
    <xf numFmtId="0" fontId="11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justify"/>
    </xf>
    <xf numFmtId="0" fontId="11" fillId="3" borderId="1" xfId="0" applyFont="1" applyFill="1" applyBorder="1"/>
    <xf numFmtId="0" fontId="11" fillId="2" borderId="1" xfId="0" applyFont="1" applyFill="1" applyBorder="1" applyAlignment="1">
      <alignment horizontal="justify" wrapText="1"/>
    </xf>
    <xf numFmtId="0" fontId="12" fillId="2" borderId="0" xfId="0" applyFont="1" applyFill="1"/>
    <xf numFmtId="165" fontId="12" fillId="2" borderId="0" xfId="0" applyNumberFormat="1" applyFont="1" applyFill="1"/>
    <xf numFmtId="165" fontId="11" fillId="2" borderId="0" xfId="0" applyNumberFormat="1" applyFont="1" applyFill="1"/>
    <xf numFmtId="0" fontId="11" fillId="2" borderId="1" xfId="0" applyFont="1" applyFill="1" applyBorder="1" applyAlignment="1"/>
    <xf numFmtId="0" fontId="12" fillId="2" borderId="0" xfId="0" applyFont="1" applyFill="1" applyBorder="1"/>
    <xf numFmtId="165" fontId="11" fillId="2" borderId="0" xfId="0" applyNumberFormat="1" applyFont="1" applyFill="1" applyBorder="1"/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justify" vertical="top"/>
    </xf>
    <xf numFmtId="0" fontId="12" fillId="2" borderId="1" xfId="0" applyFont="1" applyFill="1" applyBorder="1" applyAlignment="1">
      <alignment horizontal="center" wrapText="1"/>
    </xf>
    <xf numFmtId="0" fontId="11" fillId="2" borderId="0" xfId="0" applyFont="1" applyFill="1" applyAlignment="1"/>
    <xf numFmtId="4" fontId="11" fillId="2" borderId="0" xfId="0" applyNumberFormat="1" applyFont="1" applyFill="1"/>
    <xf numFmtId="0" fontId="11" fillId="3" borderId="1" xfId="0" applyFont="1" applyFill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9" fillId="0" borderId="0" xfId="0" applyFont="1"/>
    <xf numFmtId="2" fontId="12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Fill="1" applyAlignment="1">
      <alignment horizontal="righ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/>
    <xf numFmtId="0" fontId="12" fillId="3" borderId="1" xfId="0" applyFont="1" applyFill="1" applyBorder="1" applyAlignment="1">
      <alignment horizontal="justify"/>
    </xf>
    <xf numFmtId="4" fontId="12" fillId="2" borderId="1" xfId="3" applyNumberFormat="1" applyFont="1" applyFill="1" applyBorder="1" applyAlignment="1"/>
    <xf numFmtId="0" fontId="12" fillId="3" borderId="1" xfId="0" applyFont="1" applyFill="1" applyBorder="1"/>
    <xf numFmtId="0" fontId="12" fillId="3" borderId="1" xfId="0" applyFont="1" applyFill="1" applyBorder="1" applyAlignment="1">
      <alignment horizontal="justify" wrapText="1"/>
    </xf>
    <xf numFmtId="4" fontId="11" fillId="2" borderId="0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wrapText="1"/>
    </xf>
    <xf numFmtId="49" fontId="12" fillId="3" borderId="0" xfId="0" applyNumberFormat="1" applyFont="1" applyFill="1" applyAlignment="1">
      <alignment horizontal="justify" wrapText="1"/>
    </xf>
    <xf numFmtId="4" fontId="12" fillId="0" borderId="1" xfId="0" applyNumberFormat="1" applyFont="1" applyBorder="1" applyAlignment="1">
      <alignment horizontal="right"/>
    </xf>
    <xf numFmtId="4" fontId="12" fillId="2" borderId="1" xfId="0" applyNumberFormat="1" applyFont="1" applyFill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4" fontId="11" fillId="3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0" fontId="12" fillId="3" borderId="1" xfId="0" applyNumberFormat="1" applyFont="1" applyFill="1" applyBorder="1" applyAlignment="1">
      <alignment horizontal="justify" wrapText="1"/>
    </xf>
    <xf numFmtId="0" fontId="11" fillId="3" borderId="1" xfId="0" applyNumberFormat="1" applyFont="1" applyFill="1" applyBorder="1" applyAlignment="1">
      <alignment horizontal="justify" wrapText="1"/>
    </xf>
    <xf numFmtId="4" fontId="11" fillId="0" borderId="1" xfId="0" applyNumberFormat="1" applyFont="1" applyFill="1" applyBorder="1" applyAlignment="1">
      <alignment horizontal="right"/>
    </xf>
    <xf numFmtId="4" fontId="12" fillId="2" borderId="0" xfId="0" applyNumberFormat="1" applyFont="1" applyFill="1"/>
    <xf numFmtId="0" fontId="11" fillId="2" borderId="0" xfId="0" applyFont="1" applyFill="1" applyAlignment="1">
      <alignment horizontal="right"/>
    </xf>
    <xf numFmtId="4" fontId="0" fillId="0" borderId="0" xfId="0" applyNumberFormat="1" applyFont="1"/>
    <xf numFmtId="0" fontId="0" fillId="0" borderId="0" xfId="0" applyFont="1" applyAlignment="1"/>
    <xf numFmtId="49" fontId="12" fillId="3" borderId="1" xfId="10" applyNumberFormat="1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left" wrapText="1"/>
    </xf>
    <xf numFmtId="2" fontId="12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left" wrapText="1"/>
    </xf>
    <xf numFmtId="2" fontId="11" fillId="3" borderId="1" xfId="0" applyNumberFormat="1" applyFont="1" applyFill="1" applyBorder="1" applyAlignment="1">
      <alignment horizontal="justify" wrapText="1"/>
    </xf>
    <xf numFmtId="0" fontId="11" fillId="2" borderId="1" xfId="22" applyFont="1" applyFill="1" applyBorder="1" applyAlignment="1">
      <alignment horizontal="justify" vertical="top" wrapText="1"/>
    </xf>
    <xf numFmtId="2" fontId="0" fillId="0" borderId="0" xfId="0" applyNumberFormat="1" applyFont="1"/>
    <xf numFmtId="0" fontId="11" fillId="0" borderId="1" xfId="22" applyFont="1" applyFill="1" applyBorder="1" applyAlignment="1">
      <alignment wrapText="1"/>
    </xf>
    <xf numFmtId="0" fontId="11" fillId="0" borderId="1" xfId="22" applyFont="1" applyFill="1" applyBorder="1" applyAlignment="1">
      <alignment horizontal="justify" vertical="top" wrapText="1"/>
    </xf>
    <xf numFmtId="0" fontId="11" fillId="3" borderId="1" xfId="22" applyFont="1" applyFill="1" applyBorder="1" applyAlignment="1">
      <alignment wrapText="1"/>
    </xf>
    <xf numFmtId="0" fontId="11" fillId="3" borderId="1" xfId="22" applyFont="1" applyFill="1" applyBorder="1" applyAlignment="1">
      <alignment horizontal="justify" vertical="top" wrapText="1"/>
    </xf>
    <xf numFmtId="0" fontId="0" fillId="2" borderId="0" xfId="0" applyFont="1" applyFill="1"/>
    <xf numFmtId="0" fontId="0" fillId="0" borderId="0" xfId="0" applyFont="1" applyAlignment="1">
      <alignment horizontal="justify"/>
    </xf>
    <xf numFmtId="4" fontId="19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horizontal="justify"/>
    </xf>
    <xf numFmtId="0" fontId="11" fillId="2" borderId="1" xfId="0" applyNumberFormat="1" applyFont="1" applyFill="1" applyBorder="1" applyAlignment="1">
      <alignment horizontal="justify"/>
    </xf>
    <xf numFmtId="4" fontId="20" fillId="2" borderId="1" xfId="0" applyNumberFormat="1" applyFont="1" applyFill="1" applyBorder="1" applyAlignment="1"/>
    <xf numFmtId="4" fontId="19" fillId="2" borderId="1" xfId="0" applyNumberFormat="1" applyFont="1" applyFill="1" applyBorder="1" applyAlignment="1"/>
    <xf numFmtId="0" fontId="12" fillId="3" borderId="1" xfId="0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left"/>
    </xf>
    <xf numFmtId="0" fontId="11" fillId="3" borderId="1" xfId="1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justify"/>
    </xf>
    <xf numFmtId="49" fontId="11" fillId="3" borderId="1" xfId="0" applyNumberFormat="1" applyFont="1" applyFill="1" applyBorder="1" applyAlignment="1">
      <alignment horizontal="justify"/>
    </xf>
    <xf numFmtId="4" fontId="11" fillId="2" borderId="1" xfId="3" applyNumberFormat="1" applyFont="1" applyFill="1" applyBorder="1" applyAlignment="1"/>
    <xf numFmtId="0" fontId="12" fillId="0" borderId="1" xfId="0" applyFont="1" applyBorder="1" applyAlignment="1">
      <alignment horizontal="center" vertical="top" wrapText="1"/>
    </xf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4" fontId="12" fillId="3" borderId="1" xfId="3" applyNumberFormat="1" applyFont="1" applyFill="1" applyBorder="1" applyAlignment="1"/>
    <xf numFmtId="4" fontId="11" fillId="3" borderId="1" xfId="3" applyNumberFormat="1" applyFont="1" applyFill="1" applyBorder="1" applyAlignment="1"/>
    <xf numFmtId="4" fontId="12" fillId="2" borderId="1" xfId="0" applyNumberFormat="1" applyFont="1" applyFill="1" applyBorder="1" applyAlignment="1"/>
    <xf numFmtId="4" fontId="11" fillId="2" borderId="1" xfId="0" applyNumberFormat="1" applyFont="1" applyFill="1" applyBorder="1" applyAlignment="1"/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2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4" fontId="12" fillId="0" borderId="1" xfId="1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166" fontId="11" fillId="2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49" fontId="12" fillId="3" borderId="0" xfId="0" applyNumberFormat="1" applyFont="1" applyFill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1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left" vertical="center" wrapText="1"/>
    </xf>
    <xf numFmtId="2" fontId="11" fillId="3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2" borderId="1" xfId="22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3" borderId="1" xfId="1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1" fillId="0" borderId="1" xfId="22" applyFont="1" applyFill="1" applyBorder="1" applyAlignment="1">
      <alignment horizontal="left" vertical="center" wrapText="1"/>
    </xf>
    <xf numFmtId="0" fontId="11" fillId="3" borderId="1" xfId="22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/>
    </xf>
    <xf numFmtId="0" fontId="11" fillId="0" borderId="1" xfId="0" applyFont="1" applyFill="1" applyBorder="1" applyAlignment="1">
      <alignment horizontal="justify" vertical="top"/>
    </xf>
    <xf numFmtId="0" fontId="12" fillId="0" borderId="1" xfId="0" applyFont="1" applyFill="1" applyBorder="1" applyAlignment="1">
      <alignment horizontal="justify" vertical="top"/>
    </xf>
    <xf numFmtId="0" fontId="12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justify" vertical="top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 applyAlignment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/>
    </xf>
    <xf numFmtId="0" fontId="12" fillId="2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vertical="top"/>
    </xf>
    <xf numFmtId="0" fontId="12" fillId="2" borderId="2" xfId="0" applyFont="1" applyFill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1" fillId="2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1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3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8;&#1077;&#1094;&#1082;&#1072;&#1103;/&#1059;&#1058;&#1054;&#1063;&#1053;&#1045;&#1053;&#1048;&#1045;%20&#1041;&#1070;&#1044;&#1046;&#1045;&#1058;&#1040;%20&#1056;&#1040;&#1049;&#1054;&#1053;&#1040;%20&#1042;%202021%20&#1043;&#1054;&#1044;&#1059;/&#1042;&#1085;&#1077;&#1089;&#1077;&#1085;&#1080;&#1077;%20&#1080;&#1079;&#1084;&#1077;&#1085;&#1077;&#1085;&#1080;&#1081;%20&#1074;%20&#1073;&#1102;&#1076;&#1078;&#1077;&#1090;%20&#1050;&#1052;&#1056;/3.%20&#1057;&#1077;&#1085;&#1090;&#1103;&#1073;&#1088;&#1100;/&#1055;&#1056;&#1048;&#1051;&#1054;&#1046;&#1045;&#1053;&#1048;&#1045;%20&#8470;%201.3.5%20&#1044;&#1054;&#1061;&#1054;&#1044;&#1067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ист"/>
      <sheetName val="Прил3 доходы"/>
      <sheetName val="прил5 Безвоз"/>
    </sheetNames>
    <sheetDataSet>
      <sheetData sheetId="0"/>
      <sheetData sheetId="1"/>
      <sheetData sheetId="2">
        <row r="15">
          <cell r="C15">
            <v>198166.39999999999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5"/>
  <sheetViews>
    <sheetView tabSelected="1" view="pageBreakPreview" zoomScale="60" zoomScaleNormal="100" workbookViewId="0">
      <selection activeCell="B30" sqref="B30"/>
    </sheetView>
  </sheetViews>
  <sheetFormatPr defaultRowHeight="15.75" x14ac:dyDescent="0.25"/>
  <cols>
    <col min="1" max="1" width="28.7109375" style="1" customWidth="1"/>
    <col min="2" max="2" width="49.42578125" style="1" customWidth="1"/>
    <col min="3" max="3" width="19.7109375" style="1" customWidth="1"/>
    <col min="6" max="6" width="13.7109375" customWidth="1"/>
    <col min="7" max="7" width="13" customWidth="1"/>
  </cols>
  <sheetData>
    <row r="1" spans="1:3" x14ac:dyDescent="0.25">
      <c r="B1" s="165" t="s">
        <v>0</v>
      </c>
      <c r="C1" s="165"/>
    </row>
    <row r="2" spans="1:3" x14ac:dyDescent="0.25">
      <c r="B2" s="165" t="s">
        <v>1</v>
      </c>
      <c r="C2" s="165"/>
    </row>
    <row r="3" spans="1:3" x14ac:dyDescent="0.25">
      <c r="B3" s="165" t="s">
        <v>2</v>
      </c>
      <c r="C3" s="165"/>
    </row>
    <row r="4" spans="1:3" x14ac:dyDescent="0.25">
      <c r="B4" s="165" t="s">
        <v>3</v>
      </c>
      <c r="C4" s="165"/>
    </row>
    <row r="5" spans="1:3" x14ac:dyDescent="0.25">
      <c r="B5" s="2"/>
      <c r="C5" s="2" t="s">
        <v>4</v>
      </c>
    </row>
    <row r="6" spans="1:3" x14ac:dyDescent="0.25">
      <c r="B6" s="165" t="s">
        <v>278</v>
      </c>
      <c r="C6" s="165"/>
    </row>
    <row r="7" spans="1:3" x14ac:dyDescent="0.25">
      <c r="B7" s="2"/>
      <c r="C7" s="2"/>
    </row>
    <row r="9" spans="1:3" x14ac:dyDescent="0.25">
      <c r="A9" s="163" t="s">
        <v>5</v>
      </c>
      <c r="B9" s="163"/>
      <c r="C9" s="163"/>
    </row>
    <row r="10" spans="1:3" x14ac:dyDescent="0.25">
      <c r="A10" s="163" t="s">
        <v>6</v>
      </c>
      <c r="B10" s="163"/>
      <c r="C10" s="163"/>
    </row>
    <row r="11" spans="1:3" x14ac:dyDescent="0.25">
      <c r="A11" s="163" t="s">
        <v>7</v>
      </c>
      <c r="B11" s="163"/>
      <c r="C11" s="163"/>
    </row>
    <row r="12" spans="1:3" x14ac:dyDescent="0.25">
      <c r="A12" s="163" t="s">
        <v>8</v>
      </c>
      <c r="B12" s="163"/>
      <c r="C12" s="163"/>
    </row>
    <row r="13" spans="1:3" x14ac:dyDescent="0.25">
      <c r="A13" s="163" t="s">
        <v>267</v>
      </c>
      <c r="B13" s="163"/>
      <c r="C13" s="163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6" spans="1:3" s="162" customFormat="1" ht="78.75" x14ac:dyDescent="0.2">
      <c r="A16" s="11" t="s">
        <v>9</v>
      </c>
      <c r="B16" s="11" t="s">
        <v>10</v>
      </c>
      <c r="C16" s="11" t="s">
        <v>11</v>
      </c>
    </row>
    <row r="17" spans="1:6" x14ac:dyDescent="0.25">
      <c r="A17" s="10">
        <v>1</v>
      </c>
      <c r="B17" s="11">
        <v>2</v>
      </c>
      <c r="C17" s="11">
        <v>3</v>
      </c>
    </row>
    <row r="18" spans="1:6" ht="39.6" customHeight="1" x14ac:dyDescent="0.2">
      <c r="A18" s="121" t="s">
        <v>12</v>
      </c>
      <c r="B18" s="11" t="s">
        <v>13</v>
      </c>
      <c r="C18" s="122">
        <f>C22+H23</f>
        <v>19884.020000000019</v>
      </c>
    </row>
    <row r="19" spans="1:6" ht="31.5" hidden="1" x14ac:dyDescent="0.2">
      <c r="A19" s="121" t="s">
        <v>14</v>
      </c>
      <c r="B19" s="11" t="s">
        <v>15</v>
      </c>
      <c r="C19" s="122"/>
    </row>
    <row r="20" spans="1:6" s="7" customFormat="1" ht="64.5" hidden="1" customHeight="1" x14ac:dyDescent="0.2">
      <c r="A20" s="123" t="s">
        <v>16</v>
      </c>
      <c r="B20" s="54" t="s">
        <v>17</v>
      </c>
      <c r="C20" s="124">
        <v>0</v>
      </c>
    </row>
    <row r="21" spans="1:6" s="7" customFormat="1" ht="64.5" hidden="1" customHeight="1" x14ac:dyDescent="0.2">
      <c r="A21" s="123" t="s">
        <v>18</v>
      </c>
      <c r="B21" s="54" t="s">
        <v>19</v>
      </c>
      <c r="C21" s="124">
        <v>0</v>
      </c>
    </row>
    <row r="22" spans="1:6" ht="37.5" customHeight="1" x14ac:dyDescent="0.2">
      <c r="A22" s="121" t="s">
        <v>20</v>
      </c>
      <c r="B22" s="11" t="s">
        <v>21</v>
      </c>
      <c r="C22" s="122">
        <f>C25-(-C23)</f>
        <v>19884.020000000019</v>
      </c>
    </row>
    <row r="23" spans="1:6" ht="36.75" customHeight="1" x14ac:dyDescent="0.2">
      <c r="A23" s="125" t="s">
        <v>22</v>
      </c>
      <c r="B23" s="11" t="s">
        <v>23</v>
      </c>
      <c r="C23" s="122">
        <f>C24</f>
        <v>-991643.52</v>
      </c>
    </row>
    <row r="24" spans="1:6" ht="49.5" customHeight="1" x14ac:dyDescent="0.2">
      <c r="A24" s="126" t="s">
        <v>24</v>
      </c>
      <c r="B24" s="54" t="s">
        <v>25</v>
      </c>
      <c r="C24" s="124">
        <f>'Прил 3 доходы '!C97*(-1)</f>
        <v>-991643.52</v>
      </c>
    </row>
    <row r="25" spans="1:6" ht="35.25" customHeight="1" x14ac:dyDescent="0.2">
      <c r="A25" s="125" t="s">
        <v>26</v>
      </c>
      <c r="B25" s="11" t="s">
        <v>27</v>
      </c>
      <c r="C25" s="127">
        <f>C26</f>
        <v>1011527.54</v>
      </c>
      <c r="E25" s="13"/>
    </row>
    <row r="26" spans="1:6" ht="52.5" customHeight="1" x14ac:dyDescent="0.2">
      <c r="A26" s="126" t="s">
        <v>28</v>
      </c>
      <c r="B26" s="54" t="s">
        <v>29</v>
      </c>
      <c r="C26" s="128">
        <v>1011527.54</v>
      </c>
      <c r="F26" s="12"/>
    </row>
    <row r="30" spans="1:6" x14ac:dyDescent="0.25">
      <c r="C30" s="14"/>
    </row>
    <row r="45" spans="1:3" x14ac:dyDescent="0.25">
      <c r="A45" s="164"/>
      <c r="B45" s="164"/>
      <c r="C45" s="164"/>
    </row>
  </sheetData>
  <mergeCells count="11">
    <mergeCell ref="A11:C11"/>
    <mergeCell ref="A12:C12"/>
    <mergeCell ref="A13:C13"/>
    <mergeCell ref="A45:C45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4"/>
  <sheetViews>
    <sheetView zoomScaleNormal="100" workbookViewId="0">
      <selection activeCell="F8" sqref="F8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9.28515625" customWidth="1"/>
    <col min="6" max="6" width="13.7109375" customWidth="1"/>
    <col min="7" max="7" width="13" customWidth="1"/>
  </cols>
  <sheetData>
    <row r="1" spans="1:4" x14ac:dyDescent="0.25">
      <c r="C1" s="165" t="s">
        <v>220</v>
      </c>
      <c r="D1" s="165"/>
    </row>
    <row r="2" spans="1:4" x14ac:dyDescent="0.25">
      <c r="C2" s="165" t="s">
        <v>1</v>
      </c>
      <c r="D2" s="165"/>
    </row>
    <row r="3" spans="1:4" x14ac:dyDescent="0.25">
      <c r="C3" s="165" t="s">
        <v>2</v>
      </c>
      <c r="D3" s="165"/>
    </row>
    <row r="4" spans="1:4" x14ac:dyDescent="0.25">
      <c r="B4" s="165" t="s">
        <v>3</v>
      </c>
      <c r="C4" s="166"/>
      <c r="D4" s="166"/>
    </row>
    <row r="5" spans="1:4" x14ac:dyDescent="0.25">
      <c r="C5" s="53"/>
      <c r="D5" s="53" t="s">
        <v>4</v>
      </c>
    </row>
    <row r="6" spans="1:4" x14ac:dyDescent="0.25">
      <c r="B6" s="53"/>
      <c r="C6" s="165" t="s">
        <v>278</v>
      </c>
      <c r="D6" s="165"/>
    </row>
    <row r="7" spans="1:4" x14ac:dyDescent="0.25">
      <c r="B7" s="53"/>
      <c r="C7" s="53"/>
    </row>
    <row r="9" spans="1:4" ht="12.75" x14ac:dyDescent="0.2">
      <c r="A9" s="167" t="s">
        <v>268</v>
      </c>
      <c r="B9" s="167"/>
      <c r="C9" s="167"/>
      <c r="D9" s="168"/>
    </row>
    <row r="10" spans="1:4" ht="12.75" x14ac:dyDescent="0.2">
      <c r="A10" s="168"/>
      <c r="B10" s="168"/>
      <c r="C10" s="168"/>
      <c r="D10" s="168"/>
    </row>
    <row r="11" spans="1:4" ht="12.75" x14ac:dyDescent="0.2">
      <c r="A11" s="168"/>
      <c r="B11" s="168"/>
      <c r="C11" s="168"/>
      <c r="D11" s="168"/>
    </row>
    <row r="12" spans="1:4" ht="12.75" x14ac:dyDescent="0.2">
      <c r="A12" s="168"/>
      <c r="B12" s="168"/>
      <c r="C12" s="168"/>
      <c r="D12" s="168"/>
    </row>
    <row r="13" spans="1:4" x14ac:dyDescent="0.25">
      <c r="A13" s="3"/>
      <c r="B13" s="3"/>
      <c r="C13" s="3"/>
    </row>
    <row r="15" spans="1:4" ht="62.25" customHeight="1" x14ac:dyDescent="0.2">
      <c r="A15" s="169" t="s">
        <v>9</v>
      </c>
      <c r="B15" s="169" t="s">
        <v>10</v>
      </c>
      <c r="C15" s="171" t="s">
        <v>221</v>
      </c>
      <c r="D15" s="172"/>
    </row>
    <row r="16" spans="1:4" ht="18.75" customHeight="1" x14ac:dyDescent="0.2">
      <c r="A16" s="170"/>
      <c r="B16" s="170"/>
      <c r="C16" s="11" t="s">
        <v>248</v>
      </c>
      <c r="D16" s="11" t="s">
        <v>269</v>
      </c>
    </row>
    <row r="17" spans="1:4" x14ac:dyDescent="0.2">
      <c r="A17" s="54">
        <v>1</v>
      </c>
      <c r="B17" s="54">
        <v>2</v>
      </c>
      <c r="C17" s="54">
        <v>3</v>
      </c>
      <c r="D17" s="54">
        <v>4</v>
      </c>
    </row>
    <row r="18" spans="1:4" ht="35.450000000000003" customHeight="1" x14ac:dyDescent="0.2">
      <c r="A18" s="121" t="s">
        <v>12</v>
      </c>
      <c r="B18" s="11" t="s">
        <v>13</v>
      </c>
      <c r="C18" s="122">
        <f>C22+C19</f>
        <v>34963.900000000023</v>
      </c>
      <c r="D18" s="122">
        <f>D22+D19</f>
        <v>43497.530000000028</v>
      </c>
    </row>
    <row r="19" spans="1:4" ht="31.5" hidden="1" x14ac:dyDescent="0.2">
      <c r="A19" s="121" t="s">
        <v>14</v>
      </c>
      <c r="B19" s="11" t="s">
        <v>15</v>
      </c>
      <c r="C19" s="122"/>
      <c r="D19" s="122"/>
    </row>
    <row r="20" spans="1:4" s="7" customFormat="1" ht="64.5" hidden="1" customHeight="1" x14ac:dyDescent="0.2">
      <c r="A20" s="123" t="s">
        <v>16</v>
      </c>
      <c r="B20" s="54" t="s">
        <v>17</v>
      </c>
      <c r="C20" s="124">
        <v>0</v>
      </c>
      <c r="D20" s="124">
        <v>0</v>
      </c>
    </row>
    <row r="21" spans="1:4" s="7" customFormat="1" ht="64.5" hidden="1" customHeight="1" x14ac:dyDescent="0.2">
      <c r="A21" s="123" t="s">
        <v>18</v>
      </c>
      <c r="B21" s="54" t="s">
        <v>19</v>
      </c>
      <c r="C21" s="124">
        <v>0</v>
      </c>
      <c r="D21" s="124">
        <v>0</v>
      </c>
    </row>
    <row r="22" spans="1:4" ht="36.75" customHeight="1" x14ac:dyDescent="0.2">
      <c r="A22" s="121" t="s">
        <v>20</v>
      </c>
      <c r="B22" s="11" t="s">
        <v>21</v>
      </c>
      <c r="C22" s="122">
        <f>C25-(-C23)</f>
        <v>34963.900000000023</v>
      </c>
      <c r="D22" s="122">
        <f>D25-(-D23)</f>
        <v>43497.530000000028</v>
      </c>
    </row>
    <row r="23" spans="1:4" ht="38.25" customHeight="1" x14ac:dyDescent="0.2">
      <c r="A23" s="125" t="s">
        <v>22</v>
      </c>
      <c r="B23" s="11" t="s">
        <v>23</v>
      </c>
      <c r="C23" s="122">
        <f>C24</f>
        <v>-967956.1</v>
      </c>
      <c r="D23" s="122">
        <f>D24</f>
        <v>-956485.47</v>
      </c>
    </row>
    <row r="24" spans="1:4" ht="50.25" customHeight="1" x14ac:dyDescent="0.2">
      <c r="A24" s="126" t="s">
        <v>24</v>
      </c>
      <c r="B24" s="54" t="s">
        <v>25</v>
      </c>
      <c r="C24" s="124">
        <f>'Прил 4 доходы'!C96*(-1)</f>
        <v>-967956.1</v>
      </c>
      <c r="D24" s="124">
        <f>'Прил 4 доходы'!D96*(-1)</f>
        <v>-956485.47</v>
      </c>
    </row>
    <row r="25" spans="1:4" ht="36" customHeight="1" x14ac:dyDescent="0.2">
      <c r="A25" s="125" t="s">
        <v>26</v>
      </c>
      <c r="B25" s="11" t="s">
        <v>27</v>
      </c>
      <c r="C25" s="127">
        <f>C26</f>
        <v>1002920</v>
      </c>
      <c r="D25" s="127">
        <f>D26</f>
        <v>999983</v>
      </c>
    </row>
    <row r="26" spans="1:4" ht="48" customHeight="1" x14ac:dyDescent="0.2">
      <c r="A26" s="126" t="s">
        <v>28</v>
      </c>
      <c r="B26" s="54" t="s">
        <v>29</v>
      </c>
      <c r="C26" s="132">
        <v>1002920</v>
      </c>
      <c r="D26" s="132">
        <v>999983</v>
      </c>
    </row>
    <row r="44" spans="1:3" x14ac:dyDescent="0.25">
      <c r="A44" s="164"/>
      <c r="B44" s="164"/>
      <c r="C44" s="164"/>
    </row>
  </sheetData>
  <mergeCells count="10">
    <mergeCell ref="A44:C44"/>
    <mergeCell ref="C1:D1"/>
    <mergeCell ref="C2:D2"/>
    <mergeCell ref="C3:D3"/>
    <mergeCell ref="B4:D4"/>
    <mergeCell ref="A9:D12"/>
    <mergeCell ref="A15:A16"/>
    <mergeCell ref="B15:B16"/>
    <mergeCell ref="C15:D15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zoomScaleNormal="100" workbookViewId="0">
      <selection activeCell="B6" sqref="B6:C6"/>
    </sheetView>
  </sheetViews>
  <sheetFormatPr defaultColWidth="9.140625" defaultRowHeight="12.75" x14ac:dyDescent="0.2"/>
  <cols>
    <col min="1" max="1" width="28.7109375" style="7" customWidth="1"/>
    <col min="2" max="2" width="71.7109375" style="7" customWidth="1"/>
    <col min="3" max="3" width="18.28515625" style="7" customWidth="1"/>
    <col min="4" max="4" width="55.140625" style="7" customWidth="1"/>
    <col min="5" max="6" width="9.140625" style="7"/>
    <col min="7" max="7" width="17.42578125" style="7" customWidth="1"/>
    <col min="8" max="16384" width="9.140625" style="7"/>
  </cols>
  <sheetData>
    <row r="1" spans="1:3" ht="15.75" x14ac:dyDescent="0.25">
      <c r="A1" s="1"/>
      <c r="B1" s="165" t="s">
        <v>177</v>
      </c>
      <c r="C1" s="165"/>
    </row>
    <row r="2" spans="1:3" ht="15.75" x14ac:dyDescent="0.25">
      <c r="A2" s="1"/>
      <c r="B2" s="165" t="s">
        <v>176</v>
      </c>
      <c r="C2" s="165"/>
    </row>
    <row r="3" spans="1:3" ht="15.75" x14ac:dyDescent="0.25">
      <c r="A3" s="1"/>
      <c r="B3" s="165" t="s">
        <v>175</v>
      </c>
      <c r="C3" s="165"/>
    </row>
    <row r="4" spans="1:3" ht="15.75" x14ac:dyDescent="0.25">
      <c r="A4" s="1"/>
      <c r="B4" s="165" t="s">
        <v>3</v>
      </c>
      <c r="C4" s="165"/>
    </row>
    <row r="5" spans="1:3" ht="15.75" x14ac:dyDescent="0.25">
      <c r="A5" s="1"/>
      <c r="B5" s="165" t="s">
        <v>4</v>
      </c>
      <c r="C5" s="165"/>
    </row>
    <row r="6" spans="1:3" ht="15.75" x14ac:dyDescent="0.25">
      <c r="A6" s="1"/>
      <c r="B6" s="165" t="s">
        <v>278</v>
      </c>
      <c r="C6" s="165"/>
    </row>
    <row r="7" spans="1:3" ht="15.75" x14ac:dyDescent="0.25">
      <c r="A7" s="1"/>
      <c r="B7" s="119"/>
      <c r="C7" s="119"/>
    </row>
    <row r="8" spans="1:3" ht="15.75" x14ac:dyDescent="0.25">
      <c r="A8" s="1"/>
      <c r="B8" s="119"/>
      <c r="C8" s="119"/>
    </row>
    <row r="9" spans="1:3" ht="15.75" x14ac:dyDescent="0.25">
      <c r="A9" s="163" t="s">
        <v>174</v>
      </c>
      <c r="B9" s="163"/>
      <c r="C9" s="163"/>
    </row>
    <row r="10" spans="1:3" ht="15.75" x14ac:dyDescent="0.25">
      <c r="A10" s="163" t="s">
        <v>173</v>
      </c>
      <c r="B10" s="163"/>
      <c r="C10" s="163"/>
    </row>
    <row r="11" spans="1:3" ht="15.75" x14ac:dyDescent="0.25">
      <c r="A11" s="163" t="s">
        <v>271</v>
      </c>
      <c r="B11" s="163"/>
      <c r="C11" s="163"/>
    </row>
    <row r="12" spans="1:3" ht="15.75" x14ac:dyDescent="0.25">
      <c r="A12" s="1"/>
      <c r="B12" s="1"/>
      <c r="C12" s="28"/>
    </row>
    <row r="13" spans="1:3" ht="15.75" customHeight="1" x14ac:dyDescent="0.2">
      <c r="A13" s="173" t="s">
        <v>199</v>
      </c>
      <c r="B13" s="175" t="s">
        <v>172</v>
      </c>
      <c r="C13" s="173" t="s">
        <v>171</v>
      </c>
    </row>
    <row r="14" spans="1:3" ht="20.25" customHeight="1" x14ac:dyDescent="0.2">
      <c r="A14" s="174"/>
      <c r="B14" s="176"/>
      <c r="C14" s="177"/>
    </row>
    <row r="15" spans="1:3" ht="15.75" x14ac:dyDescent="0.25">
      <c r="A15" s="27">
        <v>1</v>
      </c>
      <c r="B15" s="27">
        <v>2</v>
      </c>
      <c r="C15" s="27">
        <v>3</v>
      </c>
    </row>
    <row r="16" spans="1:3" ht="15.75" x14ac:dyDescent="0.25">
      <c r="A16" s="8" t="s">
        <v>170</v>
      </c>
      <c r="B16" s="129" t="s">
        <v>169</v>
      </c>
      <c r="C16" s="72">
        <f>C17+C19+C21+C26+C29+C31+C54+C56+C67+C83+C84</f>
        <v>570107.22</v>
      </c>
    </row>
    <row r="17" spans="1:7" ht="15.75" x14ac:dyDescent="0.25">
      <c r="A17" s="8" t="s">
        <v>168</v>
      </c>
      <c r="B17" s="133" t="s">
        <v>167</v>
      </c>
      <c r="C17" s="72">
        <f>SUM(C18)</f>
        <v>335606.87</v>
      </c>
    </row>
    <row r="18" spans="1:7" ht="15.75" x14ac:dyDescent="0.25">
      <c r="A18" s="9" t="s">
        <v>166</v>
      </c>
      <c r="B18" s="134" t="s">
        <v>165</v>
      </c>
      <c r="C18" s="31">
        <v>335606.87</v>
      </c>
      <c r="D18" s="83"/>
    </row>
    <row r="19" spans="1:7" ht="31.5" x14ac:dyDescent="0.25">
      <c r="A19" s="8" t="s">
        <v>237</v>
      </c>
      <c r="B19" s="129" t="s">
        <v>238</v>
      </c>
      <c r="C19" s="73">
        <f>C20</f>
        <v>463.37</v>
      </c>
      <c r="D19" s="83"/>
    </row>
    <row r="20" spans="1:7" ht="34.15" customHeight="1" x14ac:dyDescent="0.25">
      <c r="A20" s="9" t="s">
        <v>239</v>
      </c>
      <c r="B20" s="131" t="s">
        <v>240</v>
      </c>
      <c r="C20" s="31">
        <v>463.37</v>
      </c>
    </row>
    <row r="21" spans="1:7" ht="15.75" x14ac:dyDescent="0.25">
      <c r="A21" s="8" t="s">
        <v>164</v>
      </c>
      <c r="B21" s="133" t="s">
        <v>163</v>
      </c>
      <c r="C21" s="72">
        <f>C22+C23+C24+C25</f>
        <v>110916.13</v>
      </c>
    </row>
    <row r="22" spans="1:7" ht="30" customHeight="1" x14ac:dyDescent="0.25">
      <c r="A22" s="9" t="s">
        <v>162</v>
      </c>
      <c r="B22" s="131" t="s">
        <v>161</v>
      </c>
      <c r="C22" s="74">
        <v>103703</v>
      </c>
    </row>
    <row r="23" spans="1:7" ht="5.45" hidden="1" customHeight="1" x14ac:dyDescent="0.25">
      <c r="A23" s="36" t="s">
        <v>160</v>
      </c>
      <c r="B23" s="135" t="s">
        <v>159</v>
      </c>
      <c r="C23" s="76"/>
      <c r="G23" s="83"/>
    </row>
    <row r="24" spans="1:7" ht="15.75" x14ac:dyDescent="0.25">
      <c r="A24" s="9" t="s">
        <v>158</v>
      </c>
      <c r="B24" s="134" t="s">
        <v>157</v>
      </c>
      <c r="C24" s="31">
        <v>13.13</v>
      </c>
    </row>
    <row r="25" spans="1:7" ht="31.5" x14ac:dyDescent="0.25">
      <c r="A25" s="9" t="s">
        <v>156</v>
      </c>
      <c r="B25" s="131" t="s">
        <v>155</v>
      </c>
      <c r="C25" s="31">
        <v>7200</v>
      </c>
    </row>
    <row r="26" spans="1:7" ht="15.75" x14ac:dyDescent="0.25">
      <c r="A26" s="8" t="s">
        <v>154</v>
      </c>
      <c r="B26" s="133" t="s">
        <v>153</v>
      </c>
      <c r="C26" s="72">
        <f>C27+C28</f>
        <v>6110</v>
      </c>
    </row>
    <row r="27" spans="1:7" ht="31.5" x14ac:dyDescent="0.25">
      <c r="A27" s="9" t="s">
        <v>152</v>
      </c>
      <c r="B27" s="131" t="s">
        <v>151</v>
      </c>
      <c r="C27" s="74">
        <v>6090</v>
      </c>
    </row>
    <row r="28" spans="1:7" ht="31.5" x14ac:dyDescent="0.25">
      <c r="A28" s="9" t="s">
        <v>150</v>
      </c>
      <c r="B28" s="131" t="s">
        <v>149</v>
      </c>
      <c r="C28" s="31">
        <v>20</v>
      </c>
      <c r="D28" s="84"/>
    </row>
    <row r="29" spans="1:7" ht="31.5" hidden="1" customHeight="1" x14ac:dyDescent="0.25">
      <c r="A29" s="67" t="s">
        <v>249</v>
      </c>
      <c r="B29" s="136" t="s">
        <v>250</v>
      </c>
      <c r="C29" s="75">
        <f>C30</f>
        <v>0</v>
      </c>
    </row>
    <row r="30" spans="1:7" ht="15.75" hidden="1" x14ac:dyDescent="0.25">
      <c r="A30" s="36" t="s">
        <v>251</v>
      </c>
      <c r="B30" s="137" t="s">
        <v>252</v>
      </c>
      <c r="C30" s="76"/>
    </row>
    <row r="31" spans="1:7" ht="34.15" customHeight="1" x14ac:dyDescent="0.25">
      <c r="A31" s="8" t="s">
        <v>148</v>
      </c>
      <c r="B31" s="129" t="s">
        <v>147</v>
      </c>
      <c r="C31" s="72">
        <f>C32+C44+C34+C51</f>
        <v>83269.48000000001</v>
      </c>
    </row>
    <row r="32" spans="1:7" ht="78.75" x14ac:dyDescent="0.25">
      <c r="A32" s="8" t="s">
        <v>146</v>
      </c>
      <c r="B32" s="129" t="s">
        <v>145</v>
      </c>
      <c r="C32" s="72">
        <f>C33</f>
        <v>25</v>
      </c>
    </row>
    <row r="33" spans="1:7" ht="47.25" x14ac:dyDescent="0.25">
      <c r="A33" s="41" t="s">
        <v>144</v>
      </c>
      <c r="B33" s="141" t="s">
        <v>143</v>
      </c>
      <c r="C33" s="74">
        <v>25</v>
      </c>
    </row>
    <row r="34" spans="1:7" ht="79.150000000000006" customHeight="1" x14ac:dyDescent="0.25">
      <c r="A34" s="8" t="s">
        <v>142</v>
      </c>
      <c r="B34" s="129" t="s">
        <v>141</v>
      </c>
      <c r="C34" s="72">
        <f>C35+C38+C40+C42+C47</f>
        <v>82433.950000000012</v>
      </c>
    </row>
    <row r="35" spans="1:7" ht="64.150000000000006" customHeight="1" x14ac:dyDescent="0.25">
      <c r="A35" s="4" t="s">
        <v>140</v>
      </c>
      <c r="B35" s="140" t="s">
        <v>139</v>
      </c>
      <c r="C35" s="77">
        <f>C36+C37</f>
        <v>80585.710000000006</v>
      </c>
    </row>
    <row r="36" spans="1:7" ht="94.5" x14ac:dyDescent="0.25">
      <c r="A36" s="32" t="s">
        <v>138</v>
      </c>
      <c r="B36" s="141" t="s">
        <v>137</v>
      </c>
      <c r="C36" s="31">
        <v>3869.07</v>
      </c>
    </row>
    <row r="37" spans="1:7" ht="78.75" x14ac:dyDescent="0.25">
      <c r="A37" s="32" t="s">
        <v>136</v>
      </c>
      <c r="B37" s="141" t="s">
        <v>135</v>
      </c>
      <c r="C37" s="31">
        <v>76716.639999999999</v>
      </c>
      <c r="D37" s="69"/>
      <c r="G37" s="83"/>
    </row>
    <row r="38" spans="1:7" ht="84" customHeight="1" x14ac:dyDescent="0.25">
      <c r="A38" s="34" t="s">
        <v>134</v>
      </c>
      <c r="B38" s="139" t="s">
        <v>133</v>
      </c>
      <c r="C38" s="73">
        <f>C39</f>
        <v>0.14000000000000001</v>
      </c>
    </row>
    <row r="39" spans="1:7" ht="78.75" x14ac:dyDescent="0.25">
      <c r="A39" s="32" t="s">
        <v>132</v>
      </c>
      <c r="B39" s="141" t="s">
        <v>131</v>
      </c>
      <c r="C39" s="31">
        <v>0.14000000000000001</v>
      </c>
    </row>
    <row r="40" spans="1:7" ht="94.5" x14ac:dyDescent="0.25">
      <c r="A40" s="4" t="s">
        <v>130</v>
      </c>
      <c r="B40" s="140" t="s">
        <v>260</v>
      </c>
      <c r="C40" s="73">
        <f>C41</f>
        <v>35.03</v>
      </c>
    </row>
    <row r="41" spans="1:7" ht="63" x14ac:dyDescent="0.25">
      <c r="A41" s="64" t="s">
        <v>129</v>
      </c>
      <c r="B41" s="146" t="s">
        <v>128</v>
      </c>
      <c r="C41" s="31">
        <v>35.03</v>
      </c>
    </row>
    <row r="42" spans="1:7" ht="47.25" x14ac:dyDescent="0.25">
      <c r="A42" s="4" t="s">
        <v>127</v>
      </c>
      <c r="B42" s="140" t="s">
        <v>126</v>
      </c>
      <c r="C42" s="73">
        <f>C43</f>
        <v>1813.07</v>
      </c>
    </row>
    <row r="43" spans="1:7" ht="31.5" x14ac:dyDescent="0.25">
      <c r="A43" s="64" t="s">
        <v>125</v>
      </c>
      <c r="B43" s="146" t="s">
        <v>124</v>
      </c>
      <c r="C43" s="31">
        <v>1813.07</v>
      </c>
    </row>
    <row r="44" spans="1:7" ht="31.5" x14ac:dyDescent="0.25">
      <c r="A44" s="34" t="s">
        <v>123</v>
      </c>
      <c r="B44" s="139" t="s">
        <v>122</v>
      </c>
      <c r="C44" s="73">
        <f>C45</f>
        <v>23.43</v>
      </c>
    </row>
    <row r="45" spans="1:7" ht="47.25" x14ac:dyDescent="0.25">
      <c r="A45" s="34" t="s">
        <v>121</v>
      </c>
      <c r="B45" s="139" t="s">
        <v>120</v>
      </c>
      <c r="C45" s="73">
        <f>C46</f>
        <v>23.43</v>
      </c>
    </row>
    <row r="46" spans="1:7" ht="54.6" customHeight="1" x14ac:dyDescent="0.25">
      <c r="A46" s="32" t="s">
        <v>119</v>
      </c>
      <c r="B46" s="17" t="s">
        <v>118</v>
      </c>
      <c r="C46" s="31">
        <v>23.43</v>
      </c>
    </row>
    <row r="47" spans="1:7" ht="47.25" hidden="1" x14ac:dyDescent="0.25">
      <c r="A47" s="85" t="s">
        <v>261</v>
      </c>
      <c r="B47" s="142" t="s">
        <v>262</v>
      </c>
      <c r="C47" s="75">
        <f>C48</f>
        <v>0</v>
      </c>
    </row>
    <row r="48" spans="1:7" ht="47.25" hidden="1" x14ac:dyDescent="0.25">
      <c r="A48" s="87" t="s">
        <v>263</v>
      </c>
      <c r="B48" s="143" t="s">
        <v>264</v>
      </c>
      <c r="C48" s="75">
        <f>C49+C50</f>
        <v>0</v>
      </c>
    </row>
    <row r="49" spans="1:3" ht="141.75" hidden="1" x14ac:dyDescent="0.25">
      <c r="A49" s="89" t="s">
        <v>265</v>
      </c>
      <c r="B49" s="144" t="s">
        <v>234</v>
      </c>
      <c r="C49" s="76">
        <v>0</v>
      </c>
    </row>
    <row r="50" spans="1:3" ht="110.25" hidden="1" x14ac:dyDescent="0.25">
      <c r="A50" s="89" t="s">
        <v>266</v>
      </c>
      <c r="B50" s="144" t="s">
        <v>223</v>
      </c>
      <c r="C50" s="76"/>
    </row>
    <row r="51" spans="1:3" ht="94.5" x14ac:dyDescent="0.25">
      <c r="A51" s="4" t="s">
        <v>117</v>
      </c>
      <c r="B51" s="145" t="s">
        <v>116</v>
      </c>
      <c r="C51" s="77">
        <f>C52</f>
        <v>787.1</v>
      </c>
    </row>
    <row r="52" spans="1:3" ht="80.45" customHeight="1" x14ac:dyDescent="0.25">
      <c r="A52" s="4" t="s">
        <v>115</v>
      </c>
      <c r="B52" s="140" t="s">
        <v>114</v>
      </c>
      <c r="C52" s="77">
        <f>C53</f>
        <v>787.1</v>
      </c>
    </row>
    <row r="53" spans="1:3" ht="81" customHeight="1" x14ac:dyDescent="0.25">
      <c r="A53" s="64" t="s">
        <v>113</v>
      </c>
      <c r="B53" s="146" t="s">
        <v>112</v>
      </c>
      <c r="C53" s="31">
        <v>787.1</v>
      </c>
    </row>
    <row r="54" spans="1:3" ht="18.75" customHeight="1" x14ac:dyDescent="0.25">
      <c r="A54" s="8" t="s">
        <v>111</v>
      </c>
      <c r="B54" s="133" t="s">
        <v>110</v>
      </c>
      <c r="C54" s="72">
        <f>C55</f>
        <v>12000</v>
      </c>
    </row>
    <row r="55" spans="1:3" ht="15.75" x14ac:dyDescent="0.25">
      <c r="A55" s="64" t="s">
        <v>109</v>
      </c>
      <c r="B55" s="130" t="s">
        <v>108</v>
      </c>
      <c r="C55" s="80">
        <v>12000</v>
      </c>
    </row>
    <row r="56" spans="1:3" ht="31.5" x14ac:dyDescent="0.25">
      <c r="A56" s="8" t="s">
        <v>107</v>
      </c>
      <c r="B56" s="129" t="s">
        <v>259</v>
      </c>
      <c r="C56" s="72">
        <f>C57+C62</f>
        <v>15025.76</v>
      </c>
    </row>
    <row r="57" spans="1:3" ht="15.75" x14ac:dyDescent="0.25">
      <c r="A57" s="23" t="s">
        <v>106</v>
      </c>
      <c r="B57" s="129" t="s">
        <v>105</v>
      </c>
      <c r="C57" s="72">
        <f>C58</f>
        <v>15025.76</v>
      </c>
    </row>
    <row r="58" spans="1:3" ht="18.75" customHeight="1" x14ac:dyDescent="0.25">
      <c r="A58" s="23" t="s">
        <v>104</v>
      </c>
      <c r="B58" s="129" t="s">
        <v>103</v>
      </c>
      <c r="C58" s="72">
        <f>C59</f>
        <v>15025.76</v>
      </c>
    </row>
    <row r="59" spans="1:3" ht="40.15" customHeight="1" x14ac:dyDescent="0.25">
      <c r="A59" s="23" t="s">
        <v>102</v>
      </c>
      <c r="B59" s="140" t="s">
        <v>101</v>
      </c>
      <c r="C59" s="72">
        <f>C60+C61</f>
        <v>15025.76</v>
      </c>
    </row>
    <row r="60" spans="1:3" ht="40.15" customHeight="1" x14ac:dyDescent="0.25">
      <c r="A60" s="16" t="s">
        <v>100</v>
      </c>
      <c r="B60" s="147" t="s">
        <v>99</v>
      </c>
      <c r="C60" s="74">
        <v>14500</v>
      </c>
    </row>
    <row r="61" spans="1:3" ht="39" customHeight="1" x14ac:dyDescent="0.25">
      <c r="A61" s="16" t="s">
        <v>98</v>
      </c>
      <c r="B61" s="147" t="s">
        <v>235</v>
      </c>
      <c r="C61" s="31">
        <v>525.76</v>
      </c>
    </row>
    <row r="62" spans="1:3" ht="15.75" hidden="1" x14ac:dyDescent="0.25">
      <c r="A62" s="65" t="s">
        <v>97</v>
      </c>
      <c r="B62" s="148" t="s">
        <v>96</v>
      </c>
      <c r="C62" s="75">
        <f>C65+C63</f>
        <v>0</v>
      </c>
    </row>
    <row r="63" spans="1:3" ht="31.5" hidden="1" x14ac:dyDescent="0.25">
      <c r="A63" s="104" t="s">
        <v>218</v>
      </c>
      <c r="B63" s="142" t="s">
        <v>217</v>
      </c>
      <c r="C63" s="75">
        <f>C64</f>
        <v>0</v>
      </c>
    </row>
    <row r="64" spans="1:3" ht="31.5" hidden="1" x14ac:dyDescent="0.25">
      <c r="A64" s="106" t="s">
        <v>219</v>
      </c>
      <c r="B64" s="149" t="s">
        <v>216</v>
      </c>
      <c r="C64" s="76"/>
    </row>
    <row r="65" spans="1:7" ht="18" hidden="1" customHeight="1" x14ac:dyDescent="0.25">
      <c r="A65" s="65" t="s">
        <v>95</v>
      </c>
      <c r="B65" s="148" t="s">
        <v>94</v>
      </c>
      <c r="C65" s="75">
        <f>C66</f>
        <v>0</v>
      </c>
    </row>
    <row r="66" spans="1:7" ht="31.5" hidden="1" x14ac:dyDescent="0.25">
      <c r="A66" s="15" t="s">
        <v>93</v>
      </c>
      <c r="B66" s="137" t="s">
        <v>92</v>
      </c>
      <c r="C66" s="76"/>
    </row>
    <row r="67" spans="1:7" ht="15.75" x14ac:dyDescent="0.25">
      <c r="A67" s="23" t="s">
        <v>91</v>
      </c>
      <c r="B67" s="140" t="s">
        <v>90</v>
      </c>
      <c r="C67" s="72">
        <f>C75+C68+C79</f>
        <v>2200</v>
      </c>
    </row>
    <row r="68" spans="1:7" ht="83.45" customHeight="1" x14ac:dyDescent="0.25">
      <c r="A68" s="23" t="s">
        <v>89</v>
      </c>
      <c r="B68" s="150" t="s">
        <v>88</v>
      </c>
      <c r="C68" s="72">
        <f>C71+C69</f>
        <v>2200</v>
      </c>
    </row>
    <row r="69" spans="1:7" ht="94.5" hidden="1" x14ac:dyDescent="0.25">
      <c r="A69" s="65" t="s">
        <v>87</v>
      </c>
      <c r="B69" s="151" t="s">
        <v>86</v>
      </c>
      <c r="C69" s="75">
        <f>C70</f>
        <v>0</v>
      </c>
    </row>
    <row r="70" spans="1:7" ht="107.25" hidden="1" customHeight="1" x14ac:dyDescent="0.25">
      <c r="A70" s="15" t="s">
        <v>85</v>
      </c>
      <c r="B70" s="152" t="s">
        <v>84</v>
      </c>
      <c r="C70" s="76"/>
      <c r="G70" s="92"/>
    </row>
    <row r="71" spans="1:7" ht="103.15" customHeight="1" x14ac:dyDescent="0.25">
      <c r="A71" s="23" t="s">
        <v>83</v>
      </c>
      <c r="B71" s="150" t="s">
        <v>82</v>
      </c>
      <c r="C71" s="72">
        <f>C72</f>
        <v>2200</v>
      </c>
    </row>
    <row r="72" spans="1:7" ht="94.15" customHeight="1" x14ac:dyDescent="0.25">
      <c r="A72" s="23" t="s">
        <v>81</v>
      </c>
      <c r="B72" s="150" t="s">
        <v>80</v>
      </c>
      <c r="C72" s="72">
        <f>C73+C74</f>
        <v>2200</v>
      </c>
    </row>
    <row r="73" spans="1:7" ht="100.15" customHeight="1" x14ac:dyDescent="0.25">
      <c r="A73" s="93" t="s">
        <v>79</v>
      </c>
      <c r="B73" s="153" t="s">
        <v>78</v>
      </c>
      <c r="C73" s="74">
        <v>2200</v>
      </c>
    </row>
    <row r="74" spans="1:7" ht="126" hidden="1" x14ac:dyDescent="0.25">
      <c r="A74" s="95" t="s">
        <v>77</v>
      </c>
      <c r="B74" s="154" t="s">
        <v>76</v>
      </c>
      <c r="C74" s="76">
        <v>0</v>
      </c>
    </row>
    <row r="75" spans="1:7" s="97" customFormat="1" ht="31.5" hidden="1" x14ac:dyDescent="0.25">
      <c r="A75" s="65" t="s">
        <v>75</v>
      </c>
      <c r="B75" s="148" t="s">
        <v>74</v>
      </c>
      <c r="C75" s="75">
        <f>C76</f>
        <v>0</v>
      </c>
    </row>
    <row r="76" spans="1:7" s="97" customFormat="1" ht="31.5" hidden="1" x14ac:dyDescent="0.25">
      <c r="A76" s="65" t="s">
        <v>73</v>
      </c>
      <c r="B76" s="148" t="s">
        <v>72</v>
      </c>
      <c r="C76" s="75">
        <f>C77+C78</f>
        <v>0</v>
      </c>
    </row>
    <row r="77" spans="1:7" s="97" customFormat="1" ht="63" hidden="1" x14ac:dyDescent="0.25">
      <c r="A77" s="15" t="s">
        <v>71</v>
      </c>
      <c r="B77" s="137" t="s">
        <v>70</v>
      </c>
      <c r="C77" s="76"/>
    </row>
    <row r="78" spans="1:7" s="97" customFormat="1" ht="47.25" hidden="1" x14ac:dyDescent="0.25">
      <c r="A78" s="15" t="s">
        <v>69</v>
      </c>
      <c r="B78" s="137" t="s">
        <v>68</v>
      </c>
      <c r="C78" s="76"/>
    </row>
    <row r="79" spans="1:7" s="97" customFormat="1" ht="78.75" hidden="1" x14ac:dyDescent="0.25">
      <c r="A79" s="108" t="s">
        <v>67</v>
      </c>
      <c r="B79" s="148" t="s">
        <v>66</v>
      </c>
      <c r="C79" s="75">
        <f>C80</f>
        <v>0</v>
      </c>
    </row>
    <row r="80" spans="1:7" s="97" customFormat="1" ht="78.75" hidden="1" x14ac:dyDescent="0.25">
      <c r="A80" s="108" t="s">
        <v>65</v>
      </c>
      <c r="B80" s="148" t="s">
        <v>64</v>
      </c>
      <c r="C80" s="75">
        <f>C81+C82</f>
        <v>0</v>
      </c>
    </row>
    <row r="81" spans="1:4" s="97" customFormat="1" ht="110.25" hidden="1" customHeight="1" x14ac:dyDescent="0.25">
      <c r="A81" s="109" t="s">
        <v>213</v>
      </c>
      <c r="B81" s="152" t="s">
        <v>214</v>
      </c>
      <c r="C81" s="76"/>
    </row>
    <row r="82" spans="1:4" s="97" customFormat="1" ht="98.25" hidden="1" customHeight="1" x14ac:dyDescent="0.25">
      <c r="A82" s="109" t="s">
        <v>63</v>
      </c>
      <c r="B82" s="152" t="s">
        <v>62</v>
      </c>
      <c r="C82" s="76"/>
    </row>
    <row r="83" spans="1:4" ht="23.25" customHeight="1" x14ac:dyDescent="0.25">
      <c r="A83" s="8" t="s">
        <v>61</v>
      </c>
      <c r="B83" s="133" t="s">
        <v>60</v>
      </c>
      <c r="C83" s="73">
        <v>2500</v>
      </c>
    </row>
    <row r="84" spans="1:4" ht="21.6" customHeight="1" x14ac:dyDescent="0.25">
      <c r="A84" s="8" t="s">
        <v>59</v>
      </c>
      <c r="B84" s="133" t="s">
        <v>57</v>
      </c>
      <c r="C84" s="72">
        <f>C85</f>
        <v>2015.61</v>
      </c>
    </row>
    <row r="85" spans="1:4" ht="15.75" x14ac:dyDescent="0.25">
      <c r="A85" s="8" t="s">
        <v>58</v>
      </c>
      <c r="B85" s="133" t="s">
        <v>57</v>
      </c>
      <c r="C85" s="72">
        <f>C86</f>
        <v>2015.61</v>
      </c>
    </row>
    <row r="86" spans="1:4" ht="15.75" x14ac:dyDescent="0.25">
      <c r="A86" s="8" t="s">
        <v>56</v>
      </c>
      <c r="B86" s="133" t="s">
        <v>55</v>
      </c>
      <c r="C86" s="72">
        <f>C87+C88</f>
        <v>2015.61</v>
      </c>
    </row>
    <row r="87" spans="1:4" ht="15.75" x14ac:dyDescent="0.25">
      <c r="A87" s="18" t="s">
        <v>54</v>
      </c>
      <c r="B87" s="141" t="s">
        <v>53</v>
      </c>
      <c r="C87" s="74">
        <v>1943.61</v>
      </c>
    </row>
    <row r="88" spans="1:4" ht="19.899999999999999" customHeight="1" x14ac:dyDescent="0.25">
      <c r="A88" s="18" t="s">
        <v>52</v>
      </c>
      <c r="B88" s="141" t="s">
        <v>51</v>
      </c>
      <c r="C88" s="74">
        <v>72</v>
      </c>
    </row>
    <row r="89" spans="1:4" ht="15.75" x14ac:dyDescent="0.25">
      <c r="A89" s="8" t="s">
        <v>50</v>
      </c>
      <c r="B89" s="133" t="s">
        <v>49</v>
      </c>
      <c r="C89" s="72">
        <f>C90+C95+C96</f>
        <v>421536.30000000005</v>
      </c>
    </row>
    <row r="90" spans="1:4" ht="31.5" x14ac:dyDescent="0.25">
      <c r="A90" s="8" t="s">
        <v>48</v>
      </c>
      <c r="B90" s="129" t="s">
        <v>47</v>
      </c>
      <c r="C90" s="72">
        <f>C92+C93+C94+C91</f>
        <v>421536.30000000005</v>
      </c>
    </row>
    <row r="91" spans="1:4" ht="15.75" x14ac:dyDescent="0.25">
      <c r="A91" s="32" t="s">
        <v>253</v>
      </c>
      <c r="B91" s="138" t="s">
        <v>46</v>
      </c>
      <c r="C91" s="31">
        <f>'Прил 5 Безвоз '!C15</f>
        <v>252567.3</v>
      </c>
    </row>
    <row r="92" spans="1:4" ht="15.75" hidden="1" x14ac:dyDescent="0.25">
      <c r="A92" s="6" t="s">
        <v>45</v>
      </c>
      <c r="B92" s="134" t="s">
        <v>44</v>
      </c>
      <c r="C92" s="99">
        <f>'Прил 5 Безвоз '!C18</f>
        <v>0</v>
      </c>
    </row>
    <row r="93" spans="1:4" ht="15.75" x14ac:dyDescent="0.25">
      <c r="A93" s="16" t="s">
        <v>43</v>
      </c>
      <c r="B93" s="130" t="s">
        <v>42</v>
      </c>
      <c r="C93" s="31">
        <f>'Прил 5 Безвоз '!C21</f>
        <v>38412.6</v>
      </c>
    </row>
    <row r="94" spans="1:4" ht="15.75" x14ac:dyDescent="0.25">
      <c r="A94" s="16" t="s">
        <v>41</v>
      </c>
      <c r="B94" s="130" t="s">
        <v>40</v>
      </c>
      <c r="C94" s="31">
        <f>'Прил 5 Безвоз '!C24</f>
        <v>130556.40000000002</v>
      </c>
    </row>
    <row r="95" spans="1:4" ht="15.75" hidden="1" x14ac:dyDescent="0.25">
      <c r="A95" s="67" t="s">
        <v>39</v>
      </c>
      <c r="B95" s="155" t="s">
        <v>203</v>
      </c>
      <c r="C95" s="75"/>
      <c r="D95" s="98"/>
    </row>
    <row r="96" spans="1:4" ht="31.5" hidden="1" x14ac:dyDescent="0.25">
      <c r="A96" s="32" t="s">
        <v>34</v>
      </c>
      <c r="B96" s="141" t="s">
        <v>33</v>
      </c>
      <c r="C96" s="31">
        <f>'Прил 5 Безвоз '!C47</f>
        <v>0</v>
      </c>
    </row>
    <row r="97" spans="1:3" ht="15.75" x14ac:dyDescent="0.25">
      <c r="A97" s="9"/>
      <c r="B97" s="133" t="s">
        <v>30</v>
      </c>
      <c r="C97" s="72">
        <f>C89+C16</f>
        <v>991643.52</v>
      </c>
    </row>
  </sheetData>
  <mergeCells count="12">
    <mergeCell ref="A9:C9"/>
    <mergeCell ref="A10:C10"/>
    <mergeCell ref="A11:C11"/>
    <mergeCell ref="A13:A14"/>
    <mergeCell ref="B13:B14"/>
    <mergeCell ref="C13:C14"/>
    <mergeCell ref="B6:C6"/>
    <mergeCell ref="B1:C1"/>
    <mergeCell ref="B2:C2"/>
    <mergeCell ref="B3:C3"/>
    <mergeCell ref="B4:C4"/>
    <mergeCell ref="B5:C5"/>
  </mergeCells>
  <pageMargins left="0.98425196850393704" right="0.70866141732283472" top="0.59055118110236227" bottom="0.59055118110236227" header="0.31496062992125984" footer="0.31496062992125984"/>
  <pageSetup paperSize="9" scale="84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6"/>
  <sheetViews>
    <sheetView zoomScaleNormal="100" workbookViewId="0">
      <selection activeCell="F12" sqref="F12"/>
    </sheetView>
  </sheetViews>
  <sheetFormatPr defaultColWidth="9.140625" defaultRowHeight="12.75" x14ac:dyDescent="0.2"/>
  <cols>
    <col min="1" max="1" width="28.7109375" style="7" customWidth="1"/>
    <col min="2" max="2" width="53.7109375" style="7" customWidth="1"/>
    <col min="3" max="3" width="16" style="7" customWidth="1"/>
    <col min="4" max="4" width="15.7109375" style="7" customWidth="1"/>
    <col min="5" max="6" width="9.140625" style="7"/>
    <col min="7" max="7" width="17.42578125" style="7" customWidth="1"/>
    <col min="8" max="16384" width="9.140625" style="7"/>
  </cols>
  <sheetData>
    <row r="1" spans="1:4" ht="15.75" x14ac:dyDescent="0.25">
      <c r="A1" s="1"/>
      <c r="B1" s="165" t="s">
        <v>255</v>
      </c>
      <c r="C1" s="165"/>
      <c r="D1" s="165"/>
    </row>
    <row r="2" spans="1:4" ht="15.75" x14ac:dyDescent="0.25">
      <c r="A2" s="1"/>
      <c r="B2" s="165" t="s">
        <v>176</v>
      </c>
      <c r="C2" s="165"/>
      <c r="D2" s="165"/>
    </row>
    <row r="3" spans="1:4" ht="15.75" x14ac:dyDescent="0.25">
      <c r="A3" s="1"/>
      <c r="B3" s="165" t="s">
        <v>175</v>
      </c>
      <c r="C3" s="165"/>
      <c r="D3" s="165"/>
    </row>
    <row r="4" spans="1:4" ht="15.75" x14ac:dyDescent="0.25">
      <c r="A4" s="1"/>
      <c r="B4" s="165" t="s">
        <v>3</v>
      </c>
      <c r="C4" s="165"/>
      <c r="D4" s="165"/>
    </row>
    <row r="5" spans="1:4" ht="15.75" x14ac:dyDescent="0.25">
      <c r="A5" s="1"/>
      <c r="B5" s="165" t="s">
        <v>4</v>
      </c>
      <c r="C5" s="165"/>
      <c r="D5" s="165"/>
    </row>
    <row r="6" spans="1:4" ht="15.75" x14ac:dyDescent="0.25">
      <c r="A6" s="1"/>
      <c r="B6" s="165" t="s">
        <v>278</v>
      </c>
      <c r="C6" s="165"/>
      <c r="D6" s="165"/>
    </row>
    <row r="7" spans="1:4" ht="15.75" x14ac:dyDescent="0.25">
      <c r="A7" s="1"/>
      <c r="B7" s="119"/>
      <c r="C7" s="119"/>
      <c r="D7" s="119"/>
    </row>
    <row r="8" spans="1:4" ht="15.75" x14ac:dyDescent="0.25">
      <c r="A8" s="163" t="s">
        <v>174</v>
      </c>
      <c r="B8" s="163"/>
      <c r="C8" s="163"/>
      <c r="D8" s="163"/>
    </row>
    <row r="9" spans="1:4" ht="15.75" x14ac:dyDescent="0.25">
      <c r="A9" s="163" t="s">
        <v>173</v>
      </c>
      <c r="B9" s="163"/>
      <c r="C9" s="163"/>
      <c r="D9" s="163"/>
    </row>
    <row r="10" spans="1:4" ht="15.75" x14ac:dyDescent="0.25">
      <c r="A10" s="163" t="s">
        <v>270</v>
      </c>
      <c r="B10" s="163"/>
      <c r="C10" s="163"/>
      <c r="D10" s="163"/>
    </row>
    <row r="11" spans="1:4" ht="15.75" x14ac:dyDescent="0.25">
      <c r="A11" s="1"/>
      <c r="B11" s="1"/>
      <c r="C11" s="28"/>
    </row>
    <row r="12" spans="1:4" ht="30" customHeight="1" x14ac:dyDescent="0.2">
      <c r="A12" s="169" t="s">
        <v>199</v>
      </c>
      <c r="B12" s="179" t="s">
        <v>172</v>
      </c>
      <c r="C12" s="171" t="s">
        <v>11</v>
      </c>
      <c r="D12" s="178"/>
    </row>
    <row r="13" spans="1:4" ht="20.25" customHeight="1" x14ac:dyDescent="0.2">
      <c r="A13" s="170"/>
      <c r="B13" s="180"/>
      <c r="C13" s="118" t="s">
        <v>248</v>
      </c>
      <c r="D13" s="118" t="s">
        <v>269</v>
      </c>
    </row>
    <row r="14" spans="1:4" ht="15.75" x14ac:dyDescent="0.25">
      <c r="A14" s="27">
        <v>1</v>
      </c>
      <c r="B14" s="27">
        <v>2</v>
      </c>
      <c r="C14" s="27">
        <v>3</v>
      </c>
      <c r="D14" s="27">
        <v>4</v>
      </c>
    </row>
    <row r="15" spans="1:4" ht="15.75" x14ac:dyDescent="0.25">
      <c r="A15" s="8" t="s">
        <v>170</v>
      </c>
      <c r="B15" s="63" t="s">
        <v>169</v>
      </c>
      <c r="C15" s="72">
        <f>C16+C18+C20+C25+C28+C30+C53+C55+C66+C82+C83</f>
        <v>581351.25</v>
      </c>
      <c r="D15" s="72">
        <f>D16+D18+D20+D25+D28+D30+D53+D55+D66+D82+D83</f>
        <v>736625.62</v>
      </c>
    </row>
    <row r="16" spans="1:4" ht="15.75" x14ac:dyDescent="0.25">
      <c r="A16" s="8" t="s">
        <v>168</v>
      </c>
      <c r="B16" s="8" t="s">
        <v>167</v>
      </c>
      <c r="C16" s="72">
        <f>SUM(C17)</f>
        <v>342319.01</v>
      </c>
      <c r="D16" s="72">
        <f>SUM(D17)</f>
        <v>492959.18</v>
      </c>
    </row>
    <row r="17" spans="1:7" ht="15.75" x14ac:dyDescent="0.25">
      <c r="A17" s="9" t="s">
        <v>166</v>
      </c>
      <c r="B17" s="9" t="s">
        <v>165</v>
      </c>
      <c r="C17" s="31">
        <v>342319.01</v>
      </c>
      <c r="D17" s="31">
        <v>492959.18</v>
      </c>
    </row>
    <row r="18" spans="1:7" ht="31.5" x14ac:dyDescent="0.25">
      <c r="A18" s="8" t="s">
        <v>237</v>
      </c>
      <c r="B18" s="22" t="s">
        <v>238</v>
      </c>
      <c r="C18" s="73">
        <f>C19</f>
        <v>463.37</v>
      </c>
      <c r="D18" s="73">
        <f>D19</f>
        <v>463.37</v>
      </c>
    </row>
    <row r="19" spans="1:7" ht="34.15" customHeight="1" x14ac:dyDescent="0.25">
      <c r="A19" s="9" t="s">
        <v>239</v>
      </c>
      <c r="B19" s="156" t="s">
        <v>240</v>
      </c>
      <c r="C19" s="31">
        <v>463.37</v>
      </c>
      <c r="D19" s="31">
        <v>463.37</v>
      </c>
    </row>
    <row r="20" spans="1:7" ht="15.75" x14ac:dyDescent="0.25">
      <c r="A20" s="8" t="s">
        <v>164</v>
      </c>
      <c r="B20" s="8" t="s">
        <v>163</v>
      </c>
      <c r="C20" s="72">
        <f>C21+C22+C23+C24</f>
        <v>112153.26</v>
      </c>
      <c r="D20" s="72">
        <f>D21+D22+D23+D24</f>
        <v>113113.39</v>
      </c>
    </row>
    <row r="21" spans="1:7" ht="31.5" x14ac:dyDescent="0.25">
      <c r="A21" s="9" t="s">
        <v>162</v>
      </c>
      <c r="B21" s="6" t="s">
        <v>161</v>
      </c>
      <c r="C21" s="74">
        <v>104740</v>
      </c>
      <c r="D21" s="74">
        <v>105500</v>
      </c>
    </row>
    <row r="22" spans="1:7" ht="31.5" hidden="1" x14ac:dyDescent="0.25">
      <c r="A22" s="36" t="s">
        <v>160</v>
      </c>
      <c r="B22" s="15" t="s">
        <v>159</v>
      </c>
      <c r="C22" s="76"/>
      <c r="D22" s="76"/>
      <c r="G22" s="83"/>
    </row>
    <row r="23" spans="1:7" ht="15.75" x14ac:dyDescent="0.25">
      <c r="A23" s="9" t="s">
        <v>158</v>
      </c>
      <c r="B23" s="6" t="s">
        <v>157</v>
      </c>
      <c r="C23" s="31">
        <v>13.26</v>
      </c>
      <c r="D23" s="31">
        <v>13.39</v>
      </c>
    </row>
    <row r="24" spans="1:7" ht="31.5" x14ac:dyDescent="0.25">
      <c r="A24" s="9" t="s">
        <v>156</v>
      </c>
      <c r="B24" s="6" t="s">
        <v>155</v>
      </c>
      <c r="C24" s="31">
        <v>7400</v>
      </c>
      <c r="D24" s="31">
        <v>7600</v>
      </c>
    </row>
    <row r="25" spans="1:7" ht="15.75" x14ac:dyDescent="0.25">
      <c r="A25" s="8" t="s">
        <v>154</v>
      </c>
      <c r="B25" s="8" t="s">
        <v>153</v>
      </c>
      <c r="C25" s="72">
        <f>C26+C27</f>
        <v>6185</v>
      </c>
      <c r="D25" s="72">
        <f>D26+D27</f>
        <v>6279</v>
      </c>
    </row>
    <row r="26" spans="1:7" ht="36" customHeight="1" x14ac:dyDescent="0.25">
      <c r="A26" s="9" t="s">
        <v>152</v>
      </c>
      <c r="B26" s="157" t="s">
        <v>151</v>
      </c>
      <c r="C26" s="74">
        <v>6180</v>
      </c>
      <c r="D26" s="74">
        <v>6274</v>
      </c>
    </row>
    <row r="27" spans="1:7" ht="47.25" x14ac:dyDescent="0.25">
      <c r="A27" s="9" t="s">
        <v>150</v>
      </c>
      <c r="B27" s="6" t="s">
        <v>149</v>
      </c>
      <c r="C27" s="31">
        <v>5</v>
      </c>
      <c r="D27" s="31">
        <v>5</v>
      </c>
    </row>
    <row r="28" spans="1:7" ht="31.5" hidden="1" customHeight="1" x14ac:dyDescent="0.25">
      <c r="A28" s="67" t="s">
        <v>249</v>
      </c>
      <c r="B28" s="71" t="s">
        <v>250</v>
      </c>
      <c r="C28" s="75">
        <f>C29</f>
        <v>0</v>
      </c>
      <c r="D28" s="75">
        <f>D29</f>
        <v>0</v>
      </c>
    </row>
    <row r="29" spans="1:7" ht="31.5" hidden="1" x14ac:dyDescent="0.25">
      <c r="A29" s="36" t="s">
        <v>251</v>
      </c>
      <c r="B29" s="52" t="s">
        <v>252</v>
      </c>
      <c r="C29" s="76"/>
      <c r="D29" s="76"/>
    </row>
    <row r="30" spans="1:7" ht="47.25" x14ac:dyDescent="0.25">
      <c r="A30" s="8" t="s">
        <v>148</v>
      </c>
      <c r="B30" s="5" t="s">
        <v>147</v>
      </c>
      <c r="C30" s="72">
        <f>C31+C43+C33+C50</f>
        <v>86351.739999999991</v>
      </c>
      <c r="D30" s="72">
        <f>D31+D43+D33+D50</f>
        <v>89793.749999999985</v>
      </c>
    </row>
    <row r="31" spans="1:7" ht="94.5" x14ac:dyDescent="0.25">
      <c r="A31" s="8" t="s">
        <v>146</v>
      </c>
      <c r="B31" s="5" t="s">
        <v>145</v>
      </c>
      <c r="C31" s="72">
        <f>C32</f>
        <v>25</v>
      </c>
      <c r="D31" s="72">
        <f>D32</f>
        <v>25</v>
      </c>
    </row>
    <row r="32" spans="1:7" ht="63" x14ac:dyDescent="0.25">
      <c r="A32" s="41" t="s">
        <v>144</v>
      </c>
      <c r="B32" s="26" t="s">
        <v>143</v>
      </c>
      <c r="C32" s="74">
        <v>25</v>
      </c>
      <c r="D32" s="74">
        <v>25</v>
      </c>
    </row>
    <row r="33" spans="1:7" ht="126" x14ac:dyDescent="0.25">
      <c r="A33" s="8" t="s">
        <v>142</v>
      </c>
      <c r="B33" s="5" t="s">
        <v>141</v>
      </c>
      <c r="C33" s="72">
        <f>C34+C37+C39+C41+C46</f>
        <v>85461.4</v>
      </c>
      <c r="D33" s="72">
        <f>D34+D37+D39+D41+D46</f>
        <v>88880.919999999984</v>
      </c>
    </row>
    <row r="34" spans="1:7" ht="81" customHeight="1" x14ac:dyDescent="0.25">
      <c r="A34" s="4" t="s">
        <v>140</v>
      </c>
      <c r="B34" s="23" t="s">
        <v>139</v>
      </c>
      <c r="C34" s="77">
        <f>C35+C36</f>
        <v>83873.61</v>
      </c>
      <c r="D34" s="77">
        <f>D35+D36</f>
        <v>87293.04</v>
      </c>
    </row>
    <row r="35" spans="1:7" ht="126" x14ac:dyDescent="0.25">
      <c r="A35" s="32" t="s">
        <v>138</v>
      </c>
      <c r="B35" s="19" t="s">
        <v>137</v>
      </c>
      <c r="C35" s="31">
        <v>4029.45</v>
      </c>
      <c r="D35" s="31">
        <v>4196.26</v>
      </c>
    </row>
    <row r="36" spans="1:7" ht="110.25" x14ac:dyDescent="0.25">
      <c r="A36" s="32" t="s">
        <v>136</v>
      </c>
      <c r="B36" s="19" t="s">
        <v>135</v>
      </c>
      <c r="C36" s="31">
        <v>79844.160000000003</v>
      </c>
      <c r="D36" s="31">
        <v>83096.78</v>
      </c>
      <c r="G36" s="83"/>
    </row>
    <row r="37" spans="1:7" ht="114.6" customHeight="1" x14ac:dyDescent="0.25">
      <c r="A37" s="34" t="s">
        <v>134</v>
      </c>
      <c r="B37" s="33" t="s">
        <v>133</v>
      </c>
      <c r="C37" s="73">
        <f>C38</f>
        <v>0.14000000000000001</v>
      </c>
      <c r="D37" s="73">
        <f>D38</f>
        <v>0.23</v>
      </c>
    </row>
    <row r="38" spans="1:7" ht="99" customHeight="1" x14ac:dyDescent="0.25">
      <c r="A38" s="32" t="s">
        <v>132</v>
      </c>
      <c r="B38" s="19" t="s">
        <v>131</v>
      </c>
      <c r="C38" s="31">
        <v>0.14000000000000001</v>
      </c>
      <c r="D38" s="31">
        <v>0.23</v>
      </c>
    </row>
    <row r="39" spans="1:7" ht="112.15" customHeight="1" x14ac:dyDescent="0.25">
      <c r="A39" s="4" t="s">
        <v>130</v>
      </c>
      <c r="B39" s="21" t="s">
        <v>260</v>
      </c>
      <c r="C39" s="73">
        <f>C40</f>
        <v>35.03</v>
      </c>
      <c r="D39" s="73">
        <f>D40</f>
        <v>35.03</v>
      </c>
    </row>
    <row r="40" spans="1:7" ht="81" customHeight="1" x14ac:dyDescent="0.25">
      <c r="A40" s="64" t="s">
        <v>129</v>
      </c>
      <c r="B40" s="158" t="s">
        <v>128</v>
      </c>
      <c r="C40" s="31">
        <v>35.03</v>
      </c>
      <c r="D40" s="31">
        <v>35.03</v>
      </c>
    </row>
    <row r="41" spans="1:7" ht="48" customHeight="1" x14ac:dyDescent="0.25">
      <c r="A41" s="4" t="s">
        <v>127</v>
      </c>
      <c r="B41" s="159" t="s">
        <v>126</v>
      </c>
      <c r="C41" s="73">
        <f>C42</f>
        <v>1552.62</v>
      </c>
      <c r="D41" s="73">
        <f>D42</f>
        <v>1552.62</v>
      </c>
    </row>
    <row r="42" spans="1:7" ht="47.25" x14ac:dyDescent="0.25">
      <c r="A42" s="64" t="s">
        <v>125</v>
      </c>
      <c r="B42" s="16" t="s">
        <v>124</v>
      </c>
      <c r="C42" s="31">
        <v>1552.62</v>
      </c>
      <c r="D42" s="31">
        <v>1552.62</v>
      </c>
    </row>
    <row r="43" spans="1:7" ht="31.5" x14ac:dyDescent="0.25">
      <c r="A43" s="34" t="s">
        <v>123</v>
      </c>
      <c r="B43" s="35" t="s">
        <v>122</v>
      </c>
      <c r="C43" s="73">
        <f>C44</f>
        <v>46.75</v>
      </c>
      <c r="D43" s="73">
        <f>D44</f>
        <v>36.5</v>
      </c>
    </row>
    <row r="44" spans="1:7" ht="63" x14ac:dyDescent="0.25">
      <c r="A44" s="34" t="s">
        <v>121</v>
      </c>
      <c r="B44" s="33" t="s">
        <v>120</v>
      </c>
      <c r="C44" s="73">
        <f>C45</f>
        <v>46.75</v>
      </c>
      <c r="D44" s="73">
        <f>D45</f>
        <v>36.5</v>
      </c>
    </row>
    <row r="45" spans="1:7" ht="64.5" customHeight="1" x14ac:dyDescent="0.25">
      <c r="A45" s="32" t="s">
        <v>119</v>
      </c>
      <c r="B45" s="37" t="s">
        <v>118</v>
      </c>
      <c r="C45" s="31">
        <v>46.75</v>
      </c>
      <c r="D45" s="31">
        <v>36.5</v>
      </c>
    </row>
    <row r="46" spans="1:7" ht="63" hidden="1" x14ac:dyDescent="0.25">
      <c r="A46" s="85" t="s">
        <v>261</v>
      </c>
      <c r="B46" s="86" t="s">
        <v>262</v>
      </c>
      <c r="C46" s="75">
        <f>C47</f>
        <v>0</v>
      </c>
      <c r="D46" s="75">
        <f>D47</f>
        <v>0</v>
      </c>
    </row>
    <row r="47" spans="1:7" ht="63" hidden="1" x14ac:dyDescent="0.25">
      <c r="A47" s="87" t="s">
        <v>263</v>
      </c>
      <c r="B47" s="88" t="s">
        <v>264</v>
      </c>
      <c r="C47" s="75">
        <f>C48+C49</f>
        <v>0</v>
      </c>
      <c r="D47" s="75">
        <f>D48+D49</f>
        <v>0</v>
      </c>
    </row>
    <row r="48" spans="1:7" ht="189" hidden="1" x14ac:dyDescent="0.25">
      <c r="A48" s="89" t="s">
        <v>265</v>
      </c>
      <c r="B48" s="90" t="s">
        <v>234</v>
      </c>
      <c r="C48" s="76">
        <v>0</v>
      </c>
      <c r="D48" s="76">
        <v>0</v>
      </c>
    </row>
    <row r="49" spans="1:4" ht="141.75" hidden="1" x14ac:dyDescent="0.25">
      <c r="A49" s="89" t="s">
        <v>266</v>
      </c>
      <c r="B49" s="90" t="s">
        <v>223</v>
      </c>
      <c r="C49" s="76"/>
      <c r="D49" s="76"/>
    </row>
    <row r="50" spans="1:4" ht="110.25" x14ac:dyDescent="0.25">
      <c r="A50" s="4" t="s">
        <v>117</v>
      </c>
      <c r="B50" s="25" t="s">
        <v>116</v>
      </c>
      <c r="C50" s="77">
        <f>C51</f>
        <v>818.59</v>
      </c>
      <c r="D50" s="77">
        <f>D51</f>
        <v>851.33</v>
      </c>
    </row>
    <row r="51" spans="1:4" ht="97.5" customHeight="1" x14ac:dyDescent="0.25">
      <c r="A51" s="4" t="s">
        <v>115</v>
      </c>
      <c r="B51" s="21" t="s">
        <v>114</v>
      </c>
      <c r="C51" s="77">
        <f>C52</f>
        <v>818.59</v>
      </c>
      <c r="D51" s="77">
        <f>D52</f>
        <v>851.33</v>
      </c>
    </row>
    <row r="52" spans="1:4" ht="94.5" x14ac:dyDescent="0.25">
      <c r="A52" s="64" t="s">
        <v>113</v>
      </c>
      <c r="B52" s="24" t="s">
        <v>112</v>
      </c>
      <c r="C52" s="31">
        <v>818.59</v>
      </c>
      <c r="D52" s="31">
        <v>851.33</v>
      </c>
    </row>
    <row r="53" spans="1:4" ht="18.75" customHeight="1" x14ac:dyDescent="0.25">
      <c r="A53" s="8" t="s">
        <v>111</v>
      </c>
      <c r="B53" s="5" t="s">
        <v>110</v>
      </c>
      <c r="C53" s="72">
        <f>C54</f>
        <v>12000</v>
      </c>
      <c r="D53" s="72">
        <f>D54</f>
        <v>12000</v>
      </c>
    </row>
    <row r="54" spans="1:4" ht="31.5" x14ac:dyDescent="0.25">
      <c r="A54" s="64" t="s">
        <v>109</v>
      </c>
      <c r="B54" s="16" t="s">
        <v>108</v>
      </c>
      <c r="C54" s="80">
        <v>12000</v>
      </c>
      <c r="D54" s="80">
        <v>12000</v>
      </c>
    </row>
    <row r="55" spans="1:4" ht="31.5" x14ac:dyDescent="0.25">
      <c r="A55" s="34" t="s">
        <v>107</v>
      </c>
      <c r="B55" s="33" t="s">
        <v>259</v>
      </c>
      <c r="C55" s="73">
        <f>C56+C61</f>
        <v>15075.76</v>
      </c>
      <c r="D55" s="73">
        <f>D56+D61</f>
        <v>15125.76</v>
      </c>
    </row>
    <row r="56" spans="1:4" ht="15.75" x14ac:dyDescent="0.25">
      <c r="A56" s="35" t="s">
        <v>106</v>
      </c>
      <c r="B56" s="33" t="s">
        <v>105</v>
      </c>
      <c r="C56" s="73">
        <f>C57</f>
        <v>15075.76</v>
      </c>
      <c r="D56" s="73">
        <f>D57</f>
        <v>15125.76</v>
      </c>
    </row>
    <row r="57" spans="1:4" ht="18.75" customHeight="1" x14ac:dyDescent="0.25">
      <c r="A57" s="35" t="s">
        <v>104</v>
      </c>
      <c r="B57" s="33" t="s">
        <v>103</v>
      </c>
      <c r="C57" s="73">
        <f>C58</f>
        <v>15075.76</v>
      </c>
      <c r="D57" s="73">
        <f>D58</f>
        <v>15125.76</v>
      </c>
    </row>
    <row r="58" spans="1:4" ht="47.25" x14ac:dyDescent="0.25">
      <c r="A58" s="35" t="s">
        <v>102</v>
      </c>
      <c r="B58" s="33" t="s">
        <v>101</v>
      </c>
      <c r="C58" s="73">
        <f>C59+C60</f>
        <v>15075.76</v>
      </c>
      <c r="D58" s="73">
        <f>D59+D60</f>
        <v>15125.76</v>
      </c>
    </row>
    <row r="59" spans="1:4" ht="47.25" x14ac:dyDescent="0.25">
      <c r="A59" s="19" t="s">
        <v>100</v>
      </c>
      <c r="B59" s="91" t="s">
        <v>99</v>
      </c>
      <c r="C59" s="31">
        <v>14550</v>
      </c>
      <c r="D59" s="31">
        <v>14600</v>
      </c>
    </row>
    <row r="60" spans="1:4" ht="47.25" x14ac:dyDescent="0.25">
      <c r="A60" s="19" t="s">
        <v>98</v>
      </c>
      <c r="B60" s="91" t="s">
        <v>235</v>
      </c>
      <c r="C60" s="31">
        <v>525.76</v>
      </c>
      <c r="D60" s="31">
        <v>525.76</v>
      </c>
    </row>
    <row r="61" spans="1:4" ht="15.75" hidden="1" x14ac:dyDescent="0.25">
      <c r="A61" s="65" t="s">
        <v>97</v>
      </c>
      <c r="B61" s="68" t="s">
        <v>96</v>
      </c>
      <c r="C61" s="75">
        <f>C64+C62</f>
        <v>0</v>
      </c>
      <c r="D61" s="75">
        <f>D64+D62</f>
        <v>0</v>
      </c>
    </row>
    <row r="62" spans="1:4" ht="47.25" hidden="1" x14ac:dyDescent="0.25">
      <c r="A62" s="104" t="s">
        <v>218</v>
      </c>
      <c r="B62" s="105" t="s">
        <v>217</v>
      </c>
      <c r="C62" s="75">
        <f>C63</f>
        <v>0</v>
      </c>
      <c r="D62" s="75">
        <f>D63</f>
        <v>0</v>
      </c>
    </row>
    <row r="63" spans="1:4" ht="47.25" hidden="1" x14ac:dyDescent="0.25">
      <c r="A63" s="106" t="s">
        <v>219</v>
      </c>
      <c r="B63" s="107" t="s">
        <v>216</v>
      </c>
      <c r="C63" s="76"/>
      <c r="D63" s="76"/>
    </row>
    <row r="64" spans="1:4" ht="18" hidden="1" customHeight="1" x14ac:dyDescent="0.25">
      <c r="A64" s="65" t="s">
        <v>95</v>
      </c>
      <c r="B64" s="68" t="s">
        <v>94</v>
      </c>
      <c r="C64" s="75">
        <f>C65</f>
        <v>0</v>
      </c>
      <c r="D64" s="75">
        <f>D65</f>
        <v>0</v>
      </c>
    </row>
    <row r="65" spans="1:7" ht="31.5" hidden="1" x14ac:dyDescent="0.25">
      <c r="A65" s="15" t="s">
        <v>93</v>
      </c>
      <c r="B65" s="52" t="s">
        <v>92</v>
      </c>
      <c r="C65" s="76"/>
      <c r="D65" s="76"/>
    </row>
    <row r="66" spans="1:7" ht="31.5" x14ac:dyDescent="0.25">
      <c r="A66" s="23" t="s">
        <v>91</v>
      </c>
      <c r="B66" s="21" t="s">
        <v>90</v>
      </c>
      <c r="C66" s="72">
        <f>C74+C67+C78</f>
        <v>2250</v>
      </c>
      <c r="D66" s="72">
        <f>D74+D67+D78</f>
        <v>2300</v>
      </c>
    </row>
    <row r="67" spans="1:7" ht="98.25" customHeight="1" x14ac:dyDescent="0.25">
      <c r="A67" s="23" t="s">
        <v>89</v>
      </c>
      <c r="B67" s="20" t="s">
        <v>88</v>
      </c>
      <c r="C67" s="72">
        <f>C70+C68</f>
        <v>2250</v>
      </c>
      <c r="D67" s="72">
        <f>D70+D68</f>
        <v>2300</v>
      </c>
    </row>
    <row r="68" spans="1:7" ht="126" hidden="1" x14ac:dyDescent="0.25">
      <c r="A68" s="65" t="s">
        <v>87</v>
      </c>
      <c r="B68" s="78" t="s">
        <v>86</v>
      </c>
      <c r="C68" s="75">
        <f>C69</f>
        <v>0</v>
      </c>
      <c r="D68" s="75">
        <f>D69</f>
        <v>0</v>
      </c>
    </row>
    <row r="69" spans="1:7" ht="107.25" hidden="1" customHeight="1" x14ac:dyDescent="0.25">
      <c r="A69" s="15" t="s">
        <v>85</v>
      </c>
      <c r="B69" s="79" t="s">
        <v>84</v>
      </c>
      <c r="C69" s="76"/>
      <c r="D69" s="76"/>
      <c r="G69" s="92"/>
    </row>
    <row r="70" spans="1:7" ht="141.75" x14ac:dyDescent="0.25">
      <c r="A70" s="23" t="s">
        <v>83</v>
      </c>
      <c r="B70" s="20" t="s">
        <v>82</v>
      </c>
      <c r="C70" s="72">
        <f>C71</f>
        <v>2250</v>
      </c>
      <c r="D70" s="72">
        <f>D71</f>
        <v>2300</v>
      </c>
    </row>
    <row r="71" spans="1:7" ht="132.75" customHeight="1" x14ac:dyDescent="0.25">
      <c r="A71" s="23" t="s">
        <v>81</v>
      </c>
      <c r="B71" s="20" t="s">
        <v>80</v>
      </c>
      <c r="C71" s="72">
        <f>C72+C73</f>
        <v>2250</v>
      </c>
      <c r="D71" s="72">
        <f>D72+D73</f>
        <v>2300</v>
      </c>
    </row>
    <row r="72" spans="1:7" ht="111.6" customHeight="1" x14ac:dyDescent="0.25">
      <c r="A72" s="93" t="s">
        <v>79</v>
      </c>
      <c r="B72" s="94" t="s">
        <v>78</v>
      </c>
      <c r="C72" s="74">
        <v>2250</v>
      </c>
      <c r="D72" s="74">
        <v>2300</v>
      </c>
    </row>
    <row r="73" spans="1:7" ht="173.25" hidden="1" x14ac:dyDescent="0.25">
      <c r="A73" s="95" t="s">
        <v>77</v>
      </c>
      <c r="B73" s="96" t="s">
        <v>76</v>
      </c>
      <c r="C73" s="76">
        <v>0</v>
      </c>
      <c r="D73" s="76">
        <v>0</v>
      </c>
    </row>
    <row r="74" spans="1:7" s="97" customFormat="1" ht="47.25" hidden="1" x14ac:dyDescent="0.25">
      <c r="A74" s="65" t="s">
        <v>75</v>
      </c>
      <c r="B74" s="68" t="s">
        <v>74</v>
      </c>
      <c r="C74" s="75">
        <f>C75</f>
        <v>0</v>
      </c>
      <c r="D74" s="75">
        <f>D75</f>
        <v>0</v>
      </c>
    </row>
    <row r="75" spans="1:7" s="97" customFormat="1" ht="47.25" hidden="1" x14ac:dyDescent="0.25">
      <c r="A75" s="65" t="s">
        <v>73</v>
      </c>
      <c r="B75" s="68" t="s">
        <v>72</v>
      </c>
      <c r="C75" s="75">
        <f>C76+C77</f>
        <v>0</v>
      </c>
      <c r="D75" s="75">
        <f>D76+D77</f>
        <v>0</v>
      </c>
    </row>
    <row r="76" spans="1:7" s="97" customFormat="1" ht="78.75" hidden="1" x14ac:dyDescent="0.25">
      <c r="A76" s="15" t="s">
        <v>71</v>
      </c>
      <c r="B76" s="52" t="s">
        <v>70</v>
      </c>
      <c r="C76" s="76"/>
      <c r="D76" s="76"/>
    </row>
    <row r="77" spans="1:7" s="97" customFormat="1" ht="63" hidden="1" x14ac:dyDescent="0.25">
      <c r="A77" s="15" t="s">
        <v>69</v>
      </c>
      <c r="B77" s="52" t="s">
        <v>68</v>
      </c>
      <c r="C77" s="76"/>
      <c r="D77" s="76"/>
    </row>
    <row r="78" spans="1:7" s="97" customFormat="1" ht="110.25" hidden="1" x14ac:dyDescent="0.25">
      <c r="A78" s="108" t="s">
        <v>67</v>
      </c>
      <c r="B78" s="68" t="s">
        <v>66</v>
      </c>
      <c r="C78" s="75">
        <f>C79</f>
        <v>0</v>
      </c>
      <c r="D78" s="75">
        <f>D79</f>
        <v>0</v>
      </c>
    </row>
    <row r="79" spans="1:7" s="97" customFormat="1" ht="94.5" hidden="1" x14ac:dyDescent="0.25">
      <c r="A79" s="108" t="s">
        <v>65</v>
      </c>
      <c r="B79" s="68" t="s">
        <v>64</v>
      </c>
      <c r="C79" s="75">
        <f>C80+C81</f>
        <v>0</v>
      </c>
      <c r="D79" s="75">
        <f>D80+D81</f>
        <v>0</v>
      </c>
    </row>
    <row r="80" spans="1:7" s="97" customFormat="1" ht="110.25" hidden="1" customHeight="1" x14ac:dyDescent="0.25">
      <c r="A80" s="109" t="s">
        <v>213</v>
      </c>
      <c r="B80" s="79" t="s">
        <v>214</v>
      </c>
      <c r="C80" s="76"/>
      <c r="D80" s="76"/>
    </row>
    <row r="81" spans="1:4" s="97" customFormat="1" ht="98.25" hidden="1" customHeight="1" x14ac:dyDescent="0.25">
      <c r="A81" s="109" t="s">
        <v>63</v>
      </c>
      <c r="B81" s="79" t="s">
        <v>62</v>
      </c>
      <c r="C81" s="76"/>
      <c r="D81" s="76"/>
    </row>
    <row r="82" spans="1:4" ht="17.45" customHeight="1" x14ac:dyDescent="0.25">
      <c r="A82" s="8" t="s">
        <v>61</v>
      </c>
      <c r="B82" s="5" t="s">
        <v>60</v>
      </c>
      <c r="C82" s="73">
        <v>2537.5</v>
      </c>
      <c r="D82" s="73">
        <v>2575.56</v>
      </c>
    </row>
    <row r="83" spans="1:4" ht="16.149999999999999" customHeight="1" x14ac:dyDescent="0.25">
      <c r="A83" s="8" t="s">
        <v>59</v>
      </c>
      <c r="B83" s="5" t="s">
        <v>57</v>
      </c>
      <c r="C83" s="72">
        <f>C84</f>
        <v>2015.61</v>
      </c>
      <c r="D83" s="72">
        <f>D84</f>
        <v>2015.61</v>
      </c>
    </row>
    <row r="84" spans="1:4" ht="15.75" x14ac:dyDescent="0.25">
      <c r="A84" s="8" t="s">
        <v>58</v>
      </c>
      <c r="B84" s="5" t="s">
        <v>57</v>
      </c>
      <c r="C84" s="72">
        <f>C85</f>
        <v>2015.61</v>
      </c>
      <c r="D84" s="72">
        <f>D85</f>
        <v>2015.61</v>
      </c>
    </row>
    <row r="85" spans="1:4" ht="31.5" x14ac:dyDescent="0.25">
      <c r="A85" s="8" t="s">
        <v>56</v>
      </c>
      <c r="B85" s="5" t="s">
        <v>55</v>
      </c>
      <c r="C85" s="72">
        <f>C86+C87</f>
        <v>2015.61</v>
      </c>
      <c r="D85" s="72">
        <f>D86+D87</f>
        <v>2015.61</v>
      </c>
    </row>
    <row r="86" spans="1:4" ht="15.75" x14ac:dyDescent="0.25">
      <c r="A86" s="18" t="s">
        <v>54</v>
      </c>
      <c r="B86" s="17" t="s">
        <v>53</v>
      </c>
      <c r="C86" s="74">
        <v>1943.61</v>
      </c>
      <c r="D86" s="74">
        <v>1943.61</v>
      </c>
    </row>
    <row r="87" spans="1:4" ht="30.75" customHeight="1" x14ac:dyDescent="0.25">
      <c r="A87" s="18" t="s">
        <v>52</v>
      </c>
      <c r="B87" s="17" t="s">
        <v>51</v>
      </c>
      <c r="C87" s="74">
        <v>72</v>
      </c>
      <c r="D87" s="74">
        <v>72</v>
      </c>
    </row>
    <row r="88" spans="1:4" ht="15.75" x14ac:dyDescent="0.25">
      <c r="A88" s="8" t="s">
        <v>50</v>
      </c>
      <c r="B88" s="8" t="s">
        <v>49</v>
      </c>
      <c r="C88" s="72">
        <f>C89+C94+C95</f>
        <v>386604.85</v>
      </c>
      <c r="D88" s="72">
        <f>D89+D94+D95</f>
        <v>219859.85000000003</v>
      </c>
    </row>
    <row r="89" spans="1:4" ht="47.25" x14ac:dyDescent="0.25">
      <c r="A89" s="8" t="s">
        <v>48</v>
      </c>
      <c r="B89" s="5" t="s">
        <v>47</v>
      </c>
      <c r="C89" s="72">
        <f>C91+C92+C93+C90</f>
        <v>386604.85</v>
      </c>
      <c r="D89" s="72">
        <f>D91+D92+D93+D90</f>
        <v>219859.85000000003</v>
      </c>
    </row>
    <row r="90" spans="1:4" ht="31.5" x14ac:dyDescent="0.25">
      <c r="A90" s="32" t="s">
        <v>253</v>
      </c>
      <c r="B90" s="19" t="s">
        <v>46</v>
      </c>
      <c r="C90" s="31">
        <f>'Прил 6 Безвоз'!C16</f>
        <v>211007.8</v>
      </c>
      <c r="D90" s="31">
        <f>'Прил 6 Безвоз'!D16</f>
        <v>37375.199999999997</v>
      </c>
    </row>
    <row r="91" spans="1:4" ht="47.25" hidden="1" x14ac:dyDescent="0.25">
      <c r="A91" s="6" t="s">
        <v>45</v>
      </c>
      <c r="B91" s="6" t="s">
        <v>44</v>
      </c>
      <c r="C91" s="74">
        <f>'Прил 6 Безвоз'!C19</f>
        <v>0</v>
      </c>
      <c r="D91" s="74">
        <f>'Прил 6 Безвоз'!D19</f>
        <v>0</v>
      </c>
    </row>
    <row r="92" spans="1:4" ht="31.5" x14ac:dyDescent="0.25">
      <c r="A92" s="16" t="s">
        <v>43</v>
      </c>
      <c r="B92" s="16" t="s">
        <v>42</v>
      </c>
      <c r="C92" s="80">
        <f>'Прил 6 Безвоз'!C22</f>
        <v>39818.400000000001</v>
      </c>
      <c r="D92" s="80">
        <f>'Прил 6 Безвоз'!D22</f>
        <v>41274.800000000003</v>
      </c>
    </row>
    <row r="93" spans="1:4" ht="15.75" x14ac:dyDescent="0.25">
      <c r="A93" s="16" t="s">
        <v>41</v>
      </c>
      <c r="B93" s="16" t="s">
        <v>40</v>
      </c>
      <c r="C93" s="80">
        <f>'Прил 6 Безвоз'!C25</f>
        <v>135778.65</v>
      </c>
      <c r="D93" s="80">
        <f>'Прил 6 Безвоз'!D25</f>
        <v>141209.85</v>
      </c>
    </row>
    <row r="94" spans="1:4" ht="78.75" hidden="1" x14ac:dyDescent="0.25">
      <c r="A94" s="67" t="s">
        <v>39</v>
      </c>
      <c r="B94" s="65" t="s">
        <v>203</v>
      </c>
      <c r="C94" s="75"/>
      <c r="D94" s="75"/>
    </row>
    <row r="95" spans="1:4" ht="47.25" hidden="1" x14ac:dyDescent="0.25">
      <c r="A95" s="32" t="s">
        <v>34</v>
      </c>
      <c r="B95" s="37" t="s">
        <v>33</v>
      </c>
      <c r="C95" s="31"/>
      <c r="D95" s="31">
        <f>'[1]прил5 Безвоз'!D118</f>
        <v>0</v>
      </c>
    </row>
    <row r="96" spans="1:4" ht="15.75" x14ac:dyDescent="0.25">
      <c r="A96" s="9"/>
      <c r="B96" s="8" t="s">
        <v>30</v>
      </c>
      <c r="C96" s="72">
        <f>C88+C15</f>
        <v>967956.1</v>
      </c>
      <c r="D96" s="72">
        <f>D88+D15</f>
        <v>956485.47</v>
      </c>
    </row>
  </sheetData>
  <mergeCells count="12">
    <mergeCell ref="C12:D12"/>
    <mergeCell ref="A10:D10"/>
    <mergeCell ref="B1:D1"/>
    <mergeCell ref="B2:D2"/>
    <mergeCell ref="A12:A13"/>
    <mergeCell ref="B12:B13"/>
    <mergeCell ref="A8:D8"/>
    <mergeCell ref="A9:D9"/>
    <mergeCell ref="B3:D3"/>
    <mergeCell ref="B4:D4"/>
    <mergeCell ref="B5:D5"/>
    <mergeCell ref="B6:D6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9"/>
  <sheetViews>
    <sheetView zoomScaleNormal="100" zoomScaleSheetLayoutView="80" workbookViewId="0">
      <selection activeCell="A9" sqref="A9:C9"/>
    </sheetView>
  </sheetViews>
  <sheetFormatPr defaultColWidth="9.140625" defaultRowHeight="15.75" x14ac:dyDescent="0.25"/>
  <cols>
    <col min="1" max="1" width="26.28515625" style="29" customWidth="1"/>
    <col min="2" max="2" width="64.28515625" style="29" customWidth="1"/>
    <col min="3" max="3" width="18.140625" style="29" customWidth="1"/>
    <col min="4" max="4" width="17.28515625" style="29" customWidth="1"/>
    <col min="5" max="5" width="21.5703125" style="29" customWidth="1"/>
    <col min="6" max="6" width="15.5703125" style="29" customWidth="1"/>
    <col min="7" max="7" width="19.5703125" style="29" customWidth="1"/>
    <col min="8" max="8" width="28.28515625" style="29" customWidth="1"/>
    <col min="9" max="9" width="59.28515625" style="29" customWidth="1"/>
    <col min="10" max="16384" width="9.140625" style="29"/>
  </cols>
  <sheetData>
    <row r="1" spans="1:9" x14ac:dyDescent="0.25">
      <c r="B1" s="181" t="s">
        <v>202</v>
      </c>
      <c r="C1" s="181"/>
    </row>
    <row r="2" spans="1:9" x14ac:dyDescent="0.25">
      <c r="B2" s="181" t="s">
        <v>201</v>
      </c>
      <c r="C2" s="181"/>
    </row>
    <row r="3" spans="1:9" x14ac:dyDescent="0.25">
      <c r="B3" s="181" t="s">
        <v>175</v>
      </c>
      <c r="C3" s="181"/>
    </row>
    <row r="4" spans="1:9" x14ac:dyDescent="0.25">
      <c r="B4" s="181" t="s">
        <v>3</v>
      </c>
      <c r="C4" s="181"/>
    </row>
    <row r="5" spans="1:9" x14ac:dyDescent="0.25">
      <c r="B5" s="82"/>
      <c r="C5" s="113" t="s">
        <v>4</v>
      </c>
    </row>
    <row r="6" spans="1:9" x14ac:dyDescent="0.25">
      <c r="B6" s="181" t="s">
        <v>278</v>
      </c>
      <c r="C6" s="181"/>
      <c r="D6" s="50"/>
    </row>
    <row r="7" spans="1:9" x14ac:dyDescent="0.25">
      <c r="D7" s="50"/>
    </row>
    <row r="8" spans="1:9" x14ac:dyDescent="0.25">
      <c r="A8" s="182" t="s">
        <v>200</v>
      </c>
      <c r="B8" s="182"/>
      <c r="C8" s="182"/>
      <c r="D8" s="50"/>
    </row>
    <row r="9" spans="1:9" x14ac:dyDescent="0.25">
      <c r="A9" s="182" t="s">
        <v>267</v>
      </c>
      <c r="B9" s="182"/>
      <c r="C9" s="182"/>
      <c r="D9" s="50"/>
    </row>
    <row r="10" spans="1:9" x14ac:dyDescent="0.25">
      <c r="B10" s="181"/>
      <c r="C10" s="181"/>
      <c r="D10" s="50"/>
    </row>
    <row r="11" spans="1:9" ht="31.5" x14ac:dyDescent="0.25">
      <c r="A11" s="49" t="s">
        <v>199</v>
      </c>
      <c r="B11" s="48" t="s">
        <v>198</v>
      </c>
      <c r="C11" s="47" t="s">
        <v>197</v>
      </c>
    </row>
    <row r="12" spans="1:9" x14ac:dyDescent="0.25">
      <c r="A12" s="46">
        <v>1</v>
      </c>
      <c r="B12" s="45">
        <v>2</v>
      </c>
      <c r="C12" s="45">
        <v>3</v>
      </c>
    </row>
    <row r="13" spans="1:9" s="38" customFormat="1" x14ac:dyDescent="0.25">
      <c r="A13" s="34" t="s">
        <v>196</v>
      </c>
      <c r="B13" s="44" t="s">
        <v>49</v>
      </c>
      <c r="C13" s="66">
        <f>C14+C38+C45</f>
        <v>421536.30000000005</v>
      </c>
    </row>
    <row r="14" spans="1:9" ht="31.5" x14ac:dyDescent="0.25">
      <c r="A14" s="34" t="s">
        <v>195</v>
      </c>
      <c r="B14" s="35" t="s">
        <v>47</v>
      </c>
      <c r="C14" s="66">
        <f>SUM(C18+C21+C24+C15)</f>
        <v>421536.30000000005</v>
      </c>
      <c r="G14" s="43"/>
      <c r="H14" s="30"/>
      <c r="I14" s="30"/>
    </row>
    <row r="15" spans="1:9" s="38" customFormat="1" ht="30" customHeight="1" x14ac:dyDescent="0.25">
      <c r="A15" s="34" t="s">
        <v>254</v>
      </c>
      <c r="B15" s="35" t="s">
        <v>46</v>
      </c>
      <c r="C15" s="66">
        <f>C16</f>
        <v>252567.3</v>
      </c>
      <c r="G15" s="42"/>
      <c r="H15" s="42"/>
      <c r="I15" s="42"/>
    </row>
    <row r="16" spans="1:9" s="38" customFormat="1" ht="21.75" customHeight="1" x14ac:dyDescent="0.25">
      <c r="A16" s="70" t="s">
        <v>257</v>
      </c>
      <c r="B16" s="33" t="s">
        <v>256</v>
      </c>
      <c r="C16" s="66">
        <f>C17</f>
        <v>252567.3</v>
      </c>
      <c r="G16" s="42"/>
      <c r="H16" s="42"/>
      <c r="I16" s="42"/>
    </row>
    <row r="17" spans="1:9" s="38" customFormat="1" ht="47.25" x14ac:dyDescent="0.25">
      <c r="A17" s="41" t="s">
        <v>236</v>
      </c>
      <c r="B17" s="37" t="s">
        <v>241</v>
      </c>
      <c r="C17" s="110">
        <v>252567.3</v>
      </c>
      <c r="G17" s="42"/>
      <c r="H17" s="42"/>
      <c r="I17" s="42"/>
    </row>
    <row r="18" spans="1:9" s="38" customFormat="1" ht="31.5" hidden="1" x14ac:dyDescent="0.25">
      <c r="A18" s="67" t="s">
        <v>194</v>
      </c>
      <c r="B18" s="65" t="s">
        <v>44</v>
      </c>
      <c r="C18" s="114">
        <f>C19</f>
        <v>0</v>
      </c>
      <c r="G18" s="42"/>
      <c r="H18" s="42"/>
      <c r="I18" s="42"/>
    </row>
    <row r="19" spans="1:9" s="38" customFormat="1" ht="34.5" hidden="1" customHeight="1" x14ac:dyDescent="0.25">
      <c r="A19" s="67" t="s">
        <v>245</v>
      </c>
      <c r="B19" s="65" t="s">
        <v>244</v>
      </c>
      <c r="C19" s="114">
        <f>C20</f>
        <v>0</v>
      </c>
      <c r="G19" s="42"/>
      <c r="H19" s="42"/>
      <c r="I19" s="42"/>
    </row>
    <row r="20" spans="1:9" s="38" customFormat="1" ht="32.25" hidden="1" customHeight="1" x14ac:dyDescent="0.25">
      <c r="A20" s="36" t="s">
        <v>243</v>
      </c>
      <c r="B20" s="15" t="s">
        <v>242</v>
      </c>
      <c r="C20" s="115"/>
      <c r="D20" s="81"/>
      <c r="G20" s="42"/>
      <c r="H20" s="42"/>
      <c r="I20" s="42"/>
    </row>
    <row r="21" spans="1:9" s="38" customFormat="1" ht="30.75" customHeight="1" x14ac:dyDescent="0.25">
      <c r="A21" s="35" t="s">
        <v>193</v>
      </c>
      <c r="B21" s="35" t="s">
        <v>42</v>
      </c>
      <c r="C21" s="66">
        <f>C22</f>
        <v>38412.6</v>
      </c>
    </row>
    <row r="22" spans="1:9" s="38" customFormat="1" ht="33" customHeight="1" x14ac:dyDescent="0.25">
      <c r="A22" s="35" t="s">
        <v>273</v>
      </c>
      <c r="B22" s="160" t="s">
        <v>276</v>
      </c>
      <c r="C22" s="66">
        <f>C23</f>
        <v>38412.6</v>
      </c>
    </row>
    <row r="23" spans="1:9" ht="33.75" customHeight="1" x14ac:dyDescent="0.25">
      <c r="A23" s="32" t="s">
        <v>192</v>
      </c>
      <c r="B23" s="37" t="s">
        <v>274</v>
      </c>
      <c r="C23" s="110">
        <v>38412.6</v>
      </c>
    </row>
    <row r="24" spans="1:9" ht="19.899999999999999" customHeight="1" x14ac:dyDescent="0.25">
      <c r="A24" s="34" t="s">
        <v>191</v>
      </c>
      <c r="B24" s="35" t="s">
        <v>40</v>
      </c>
      <c r="C24" s="66">
        <f>C25</f>
        <v>130556.40000000002</v>
      </c>
      <c r="D24" s="51"/>
      <c r="E24" s="40"/>
    </row>
    <row r="25" spans="1:9" s="38" customFormat="1" ht="78.75" x14ac:dyDescent="0.25">
      <c r="A25" s="34" t="s">
        <v>190</v>
      </c>
      <c r="B25" s="35" t="s">
        <v>189</v>
      </c>
      <c r="C25" s="66">
        <f>C27+C28+C29+C30+C31+C32+C33+C34+C35+C36+C37</f>
        <v>130556.40000000002</v>
      </c>
      <c r="D25" s="81"/>
      <c r="F25" s="39"/>
    </row>
    <row r="26" spans="1:9" s="38" customFormat="1" x14ac:dyDescent="0.25">
      <c r="A26" s="34"/>
      <c r="B26" s="35" t="s">
        <v>180</v>
      </c>
      <c r="C26" s="66"/>
    </row>
    <row r="27" spans="1:9" ht="111.75" customHeight="1" x14ac:dyDescent="0.25">
      <c r="A27" s="32"/>
      <c r="B27" s="19" t="s">
        <v>188</v>
      </c>
      <c r="C27" s="110">
        <v>14779.7</v>
      </c>
    </row>
    <row r="28" spans="1:9" ht="114" customHeight="1" x14ac:dyDescent="0.25">
      <c r="A28" s="32"/>
      <c r="B28" s="19" t="s">
        <v>187</v>
      </c>
      <c r="C28" s="110">
        <v>3.8</v>
      </c>
    </row>
    <row r="29" spans="1:9" ht="112.5" customHeight="1" x14ac:dyDescent="0.25">
      <c r="A29" s="34"/>
      <c r="B29" s="37" t="s">
        <v>186</v>
      </c>
      <c r="C29" s="110">
        <v>3019</v>
      </c>
    </row>
    <row r="30" spans="1:9" ht="112.5" customHeight="1" x14ac:dyDescent="0.25">
      <c r="A30" s="34"/>
      <c r="B30" s="19" t="s">
        <v>246</v>
      </c>
      <c r="C30" s="110">
        <v>1598.9</v>
      </c>
    </row>
    <row r="31" spans="1:9" ht="112.5" customHeight="1" x14ac:dyDescent="0.25">
      <c r="A31" s="32"/>
      <c r="B31" s="19" t="s">
        <v>247</v>
      </c>
      <c r="C31" s="110">
        <v>34975.800000000003</v>
      </c>
      <c r="D31" s="51"/>
    </row>
    <row r="32" spans="1:9" ht="112.5" customHeight="1" x14ac:dyDescent="0.25">
      <c r="A32" s="32"/>
      <c r="B32" s="19" t="s">
        <v>185</v>
      </c>
      <c r="C32" s="110">
        <v>625.29999999999995</v>
      </c>
    </row>
    <row r="33" spans="1:5" ht="113.25" customHeight="1" x14ac:dyDescent="0.25">
      <c r="A33" s="32"/>
      <c r="B33" s="19" t="s">
        <v>184</v>
      </c>
      <c r="C33" s="110">
        <v>27914.58</v>
      </c>
    </row>
    <row r="34" spans="1:5" ht="113.25" customHeight="1" x14ac:dyDescent="0.25">
      <c r="A34" s="32"/>
      <c r="B34" s="19" t="s">
        <v>183</v>
      </c>
      <c r="C34" s="110">
        <v>27021</v>
      </c>
    </row>
    <row r="35" spans="1:5" ht="108.75" customHeight="1" x14ac:dyDescent="0.25">
      <c r="A35" s="32"/>
      <c r="B35" s="19" t="s">
        <v>258</v>
      </c>
      <c r="C35" s="110">
        <v>597.6</v>
      </c>
    </row>
    <row r="36" spans="1:5" ht="114" customHeight="1" x14ac:dyDescent="0.25">
      <c r="A36" s="32"/>
      <c r="B36" s="19" t="s">
        <v>182</v>
      </c>
      <c r="C36" s="110">
        <v>19895.919999999998</v>
      </c>
    </row>
    <row r="37" spans="1:5" ht="114.75" customHeight="1" x14ac:dyDescent="0.25">
      <c r="A37" s="32"/>
      <c r="B37" s="19" t="s">
        <v>181</v>
      </c>
      <c r="C37" s="110">
        <v>124.8</v>
      </c>
    </row>
    <row r="38" spans="1:5" ht="64.5" hidden="1" customHeight="1" x14ac:dyDescent="0.25">
      <c r="A38" s="34" t="s">
        <v>179</v>
      </c>
      <c r="B38" s="35" t="s">
        <v>203</v>
      </c>
      <c r="C38" s="116">
        <f>C39</f>
        <v>0</v>
      </c>
    </row>
    <row r="39" spans="1:5" ht="95.25" hidden="1" customHeight="1" x14ac:dyDescent="0.25">
      <c r="A39" s="34" t="s">
        <v>204</v>
      </c>
      <c r="B39" s="33" t="s">
        <v>211</v>
      </c>
      <c r="C39" s="116">
        <f>C40</f>
        <v>0</v>
      </c>
    </row>
    <row r="40" spans="1:5" ht="96" hidden="1" customHeight="1" x14ac:dyDescent="0.25">
      <c r="A40" s="34" t="s">
        <v>205</v>
      </c>
      <c r="B40" s="33" t="s">
        <v>212</v>
      </c>
      <c r="C40" s="116">
        <f>C41+C44</f>
        <v>0</v>
      </c>
    </row>
    <row r="41" spans="1:5" ht="37.5" hidden="1" customHeight="1" x14ac:dyDescent="0.25">
      <c r="A41" s="34" t="s">
        <v>207</v>
      </c>
      <c r="B41" s="35" t="s">
        <v>37</v>
      </c>
      <c r="C41" s="116">
        <f>C42+C43</f>
        <v>0</v>
      </c>
    </row>
    <row r="42" spans="1:5" ht="31.5" hidden="1" x14ac:dyDescent="0.25">
      <c r="A42" s="32" t="s">
        <v>215</v>
      </c>
      <c r="B42" s="19" t="s">
        <v>36</v>
      </c>
      <c r="C42" s="117"/>
    </row>
    <row r="43" spans="1:5" ht="38.25" hidden="1" customHeight="1" x14ac:dyDescent="0.25">
      <c r="A43" s="32" t="s">
        <v>208</v>
      </c>
      <c r="B43" s="19" t="s">
        <v>35</v>
      </c>
      <c r="C43" s="117"/>
      <c r="E43" s="51"/>
    </row>
    <row r="44" spans="1:5" ht="63" hidden="1" x14ac:dyDescent="0.25">
      <c r="A44" s="32" t="s">
        <v>206</v>
      </c>
      <c r="B44" s="19" t="s">
        <v>38</v>
      </c>
      <c r="C44" s="117"/>
    </row>
    <row r="45" spans="1:5" ht="51" hidden="1" customHeight="1" x14ac:dyDescent="0.25">
      <c r="A45" s="34" t="s">
        <v>178</v>
      </c>
      <c r="B45" s="33" t="s">
        <v>33</v>
      </c>
      <c r="C45" s="116">
        <f>C46</f>
        <v>0</v>
      </c>
    </row>
    <row r="46" spans="1:5" ht="50.25" hidden="1" customHeight="1" x14ac:dyDescent="0.25">
      <c r="A46" s="34" t="s">
        <v>209</v>
      </c>
      <c r="B46" s="100" t="s">
        <v>32</v>
      </c>
      <c r="C46" s="116">
        <f>C47</f>
        <v>0</v>
      </c>
    </row>
    <row r="47" spans="1:5" ht="47.25" hidden="1" x14ac:dyDescent="0.25">
      <c r="A47" s="32" t="s">
        <v>210</v>
      </c>
      <c r="B47" s="101" t="s">
        <v>31</v>
      </c>
      <c r="C47" s="117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54" spans="3:3" x14ac:dyDescent="0.25">
      <c r="C54" s="30"/>
    </row>
    <row r="55" spans="3:3" x14ac:dyDescent="0.25">
      <c r="C55" s="30"/>
    </row>
    <row r="56" spans="3:3" x14ac:dyDescent="0.25">
      <c r="C56" s="30"/>
    </row>
    <row r="57" spans="3:3" x14ac:dyDescent="0.25">
      <c r="C57" s="30"/>
    </row>
    <row r="58" spans="3:3" x14ac:dyDescent="0.25">
      <c r="C58" s="30"/>
    </row>
    <row r="59" spans="3:3" x14ac:dyDescent="0.25">
      <c r="C59" s="30"/>
    </row>
    <row r="60" spans="3:3" x14ac:dyDescent="0.25">
      <c r="C60" s="30"/>
    </row>
    <row r="61" spans="3:3" x14ac:dyDescent="0.25">
      <c r="C61" s="30"/>
    </row>
    <row r="62" spans="3:3" x14ac:dyDescent="0.25">
      <c r="C62" s="30"/>
    </row>
    <row r="63" spans="3:3" x14ac:dyDescent="0.25">
      <c r="C63" s="30"/>
    </row>
    <row r="64" spans="3:3" x14ac:dyDescent="0.25">
      <c r="C64" s="30"/>
    </row>
    <row r="65" spans="3:3" x14ac:dyDescent="0.25">
      <c r="C65" s="30"/>
    </row>
    <row r="66" spans="3:3" x14ac:dyDescent="0.25">
      <c r="C66" s="30"/>
    </row>
    <row r="67" spans="3:3" x14ac:dyDescent="0.25">
      <c r="C67" s="30"/>
    </row>
    <row r="68" spans="3:3" x14ac:dyDescent="0.25">
      <c r="C68" s="30"/>
    </row>
    <row r="69" spans="3:3" x14ac:dyDescent="0.25">
      <c r="C69" s="30"/>
    </row>
    <row r="70" spans="3:3" x14ac:dyDescent="0.25">
      <c r="C70" s="30"/>
    </row>
    <row r="71" spans="3:3" x14ac:dyDescent="0.25">
      <c r="C71" s="30"/>
    </row>
    <row r="72" spans="3:3" x14ac:dyDescent="0.25">
      <c r="C72" s="30"/>
    </row>
    <row r="73" spans="3:3" x14ac:dyDescent="0.25">
      <c r="C73" s="30"/>
    </row>
    <row r="74" spans="3:3" x14ac:dyDescent="0.25">
      <c r="C74" s="30"/>
    </row>
    <row r="75" spans="3:3" x14ac:dyDescent="0.25">
      <c r="C75" s="30"/>
    </row>
    <row r="76" spans="3:3" x14ac:dyDescent="0.25">
      <c r="C76" s="30"/>
    </row>
    <row r="77" spans="3:3" x14ac:dyDescent="0.25">
      <c r="C77" s="30"/>
    </row>
    <row r="78" spans="3:3" x14ac:dyDescent="0.25">
      <c r="C78" s="30"/>
    </row>
    <row r="79" spans="3:3" x14ac:dyDescent="0.25">
      <c r="C79" s="30"/>
    </row>
    <row r="80" spans="3:3" x14ac:dyDescent="0.25">
      <c r="C80" s="30"/>
    </row>
    <row r="81" spans="3:3" x14ac:dyDescent="0.25">
      <c r="C81" s="30"/>
    </row>
    <row r="82" spans="3:3" x14ac:dyDescent="0.25">
      <c r="C82" s="30"/>
    </row>
    <row r="83" spans="3:3" x14ac:dyDescent="0.25">
      <c r="C83" s="30"/>
    </row>
    <row r="84" spans="3:3" x14ac:dyDescent="0.25">
      <c r="C84" s="30"/>
    </row>
    <row r="85" spans="3:3" x14ac:dyDescent="0.25">
      <c r="C85" s="30"/>
    </row>
    <row r="86" spans="3:3" x14ac:dyDescent="0.25">
      <c r="C86" s="30"/>
    </row>
    <row r="87" spans="3:3" x14ac:dyDescent="0.25">
      <c r="C87" s="30"/>
    </row>
    <row r="88" spans="3:3" x14ac:dyDescent="0.25">
      <c r="C88" s="30"/>
    </row>
    <row r="89" spans="3:3" x14ac:dyDescent="0.25">
      <c r="C89" s="30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8" fitToHeight="6" orientation="portrait" r:id="rId1"/>
  <rowBreaks count="2" manualBreakCount="2">
    <brk id="29" max="2" man="1"/>
    <brk id="37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90"/>
  <sheetViews>
    <sheetView topLeftCell="A52" zoomScaleNormal="100" zoomScaleSheetLayoutView="89" workbookViewId="0">
      <selection activeCell="A9" sqref="A9:C9"/>
    </sheetView>
  </sheetViews>
  <sheetFormatPr defaultColWidth="9.140625" defaultRowHeight="15.75" x14ac:dyDescent="0.25"/>
  <cols>
    <col min="1" max="1" width="23.42578125" style="29" customWidth="1"/>
    <col min="2" max="2" width="64.28515625" style="29" customWidth="1"/>
    <col min="3" max="3" width="13.140625" style="29" customWidth="1"/>
    <col min="4" max="4" width="13.28515625" style="29" customWidth="1"/>
    <col min="5" max="5" width="21.5703125" style="29" customWidth="1"/>
    <col min="6" max="6" width="15.5703125" style="29" customWidth="1"/>
    <col min="7" max="7" width="19.5703125" style="29" customWidth="1"/>
    <col min="8" max="8" width="28.28515625" style="29" customWidth="1"/>
    <col min="9" max="9" width="59.28515625" style="29" customWidth="1"/>
    <col min="10" max="16384" width="9.140625" style="29"/>
  </cols>
  <sheetData>
    <row r="1" spans="1:9" x14ac:dyDescent="0.25">
      <c r="C1" s="181" t="s">
        <v>275</v>
      </c>
      <c r="D1" s="181"/>
      <c r="E1" s="50"/>
    </row>
    <row r="2" spans="1:9" x14ac:dyDescent="0.25">
      <c r="B2" s="188" t="s">
        <v>201</v>
      </c>
      <c r="C2" s="188"/>
      <c r="D2" s="188"/>
      <c r="E2" s="50"/>
    </row>
    <row r="3" spans="1:9" x14ac:dyDescent="0.25">
      <c r="B3" s="181" t="s">
        <v>175</v>
      </c>
      <c r="C3" s="181"/>
      <c r="D3" s="181"/>
      <c r="E3" s="50"/>
    </row>
    <row r="4" spans="1:9" x14ac:dyDescent="0.25">
      <c r="B4" s="181" t="s">
        <v>3</v>
      </c>
      <c r="C4" s="181"/>
      <c r="D4" s="181"/>
      <c r="E4" s="50"/>
    </row>
    <row r="5" spans="1:9" x14ac:dyDescent="0.25">
      <c r="C5" s="112"/>
      <c r="D5" s="112" t="s">
        <v>4</v>
      </c>
      <c r="E5" s="112"/>
    </row>
    <row r="6" spans="1:9" x14ac:dyDescent="0.25">
      <c r="C6" s="181" t="s">
        <v>278</v>
      </c>
      <c r="D6" s="181"/>
      <c r="E6" s="113"/>
    </row>
    <row r="7" spans="1:9" x14ac:dyDescent="0.25">
      <c r="C7" s="120"/>
      <c r="D7" s="120"/>
      <c r="E7" s="120"/>
    </row>
    <row r="8" spans="1:9" x14ac:dyDescent="0.25">
      <c r="A8" s="182" t="s">
        <v>200</v>
      </c>
      <c r="B8" s="182"/>
      <c r="C8" s="182"/>
      <c r="D8" s="50"/>
    </row>
    <row r="9" spans="1:9" x14ac:dyDescent="0.25">
      <c r="A9" s="182" t="s">
        <v>272</v>
      </c>
      <c r="B9" s="182"/>
      <c r="C9" s="182"/>
      <c r="D9" s="50"/>
    </row>
    <row r="10" spans="1:9" x14ac:dyDescent="0.25">
      <c r="B10" s="181"/>
      <c r="C10" s="181"/>
      <c r="D10" s="50"/>
    </row>
    <row r="11" spans="1:9" ht="23.25" customHeight="1" x14ac:dyDescent="0.25">
      <c r="A11" s="183" t="s">
        <v>199</v>
      </c>
      <c r="B11" s="185" t="s">
        <v>198</v>
      </c>
      <c r="C11" s="187" t="s">
        <v>11</v>
      </c>
      <c r="D11" s="187"/>
    </row>
    <row r="12" spans="1:9" ht="19.5" customHeight="1" x14ac:dyDescent="0.25">
      <c r="A12" s="184"/>
      <c r="B12" s="186"/>
      <c r="C12" s="111" t="s">
        <v>248</v>
      </c>
      <c r="D12" s="111" t="s">
        <v>269</v>
      </c>
    </row>
    <row r="13" spans="1:9" x14ac:dyDescent="0.25">
      <c r="A13" s="46">
        <v>1</v>
      </c>
      <c r="B13" s="45">
        <v>2</v>
      </c>
      <c r="C13" s="45">
        <v>3</v>
      </c>
      <c r="D13" s="45">
        <v>4</v>
      </c>
    </row>
    <row r="14" spans="1:9" s="38" customFormat="1" x14ac:dyDescent="0.25">
      <c r="A14" s="34" t="s">
        <v>196</v>
      </c>
      <c r="B14" s="44" t="s">
        <v>49</v>
      </c>
      <c r="C14" s="66">
        <f>C15+C39+C46</f>
        <v>386604.85</v>
      </c>
      <c r="D14" s="66">
        <f>D15+D39+D46</f>
        <v>219859.85000000003</v>
      </c>
    </row>
    <row r="15" spans="1:9" ht="31.5" x14ac:dyDescent="0.25">
      <c r="A15" s="34" t="s">
        <v>195</v>
      </c>
      <c r="B15" s="35" t="s">
        <v>47</v>
      </c>
      <c r="C15" s="66">
        <f>SUM(C19+C22+C25+C16)</f>
        <v>386604.85</v>
      </c>
      <c r="D15" s="66">
        <f>SUM(D19+D22+D25+D16)</f>
        <v>219859.85000000003</v>
      </c>
      <c r="G15" s="43"/>
      <c r="H15" s="30"/>
      <c r="I15" s="30"/>
    </row>
    <row r="16" spans="1:9" s="38" customFormat="1" ht="30" customHeight="1" x14ac:dyDescent="0.25">
      <c r="A16" s="34" t="s">
        <v>254</v>
      </c>
      <c r="B16" s="35" t="s">
        <v>46</v>
      </c>
      <c r="C16" s="66">
        <f>C17</f>
        <v>211007.8</v>
      </c>
      <c r="D16" s="66">
        <f>D17</f>
        <v>37375.199999999997</v>
      </c>
      <c r="G16" s="42"/>
      <c r="H16" s="42"/>
      <c r="I16" s="42"/>
    </row>
    <row r="17" spans="1:9" s="38" customFormat="1" ht="21.75" customHeight="1" x14ac:dyDescent="0.25">
      <c r="A17" s="70" t="s">
        <v>257</v>
      </c>
      <c r="B17" s="33" t="s">
        <v>256</v>
      </c>
      <c r="C17" s="66">
        <f>C18</f>
        <v>211007.8</v>
      </c>
      <c r="D17" s="66">
        <f>D18</f>
        <v>37375.199999999997</v>
      </c>
      <c r="G17" s="42"/>
      <c r="H17" s="42"/>
      <c r="I17" s="42"/>
    </row>
    <row r="18" spans="1:9" s="38" customFormat="1" ht="47.25" x14ac:dyDescent="0.25">
      <c r="A18" s="41" t="s">
        <v>236</v>
      </c>
      <c r="B18" s="37" t="s">
        <v>241</v>
      </c>
      <c r="C18" s="110">
        <v>211007.8</v>
      </c>
      <c r="D18" s="110">
        <v>37375.199999999997</v>
      </c>
      <c r="G18" s="42"/>
      <c r="H18" s="42"/>
      <c r="I18" s="42"/>
    </row>
    <row r="19" spans="1:9" s="38" customFormat="1" ht="31.5" hidden="1" x14ac:dyDescent="0.25">
      <c r="A19" s="34" t="s">
        <v>194</v>
      </c>
      <c r="B19" s="35" t="s">
        <v>44</v>
      </c>
      <c r="C19" s="66">
        <f>C20</f>
        <v>0</v>
      </c>
      <c r="D19" s="66">
        <f>D20</f>
        <v>0</v>
      </c>
      <c r="G19" s="42"/>
      <c r="H19" s="42"/>
      <c r="I19" s="42"/>
    </row>
    <row r="20" spans="1:9" s="38" customFormat="1" ht="34.5" hidden="1" customHeight="1" x14ac:dyDescent="0.25">
      <c r="A20" s="34" t="s">
        <v>245</v>
      </c>
      <c r="B20" s="35" t="s">
        <v>244</v>
      </c>
      <c r="C20" s="66">
        <f>C21</f>
        <v>0</v>
      </c>
      <c r="D20" s="66">
        <f>D21</f>
        <v>0</v>
      </c>
      <c r="G20" s="42"/>
      <c r="H20" s="42"/>
      <c r="I20" s="42"/>
    </row>
    <row r="21" spans="1:9" s="38" customFormat="1" ht="32.25" hidden="1" customHeight="1" x14ac:dyDescent="0.25">
      <c r="A21" s="32" t="s">
        <v>243</v>
      </c>
      <c r="B21" s="19" t="s">
        <v>242</v>
      </c>
      <c r="C21" s="110"/>
      <c r="D21" s="110"/>
      <c r="G21" s="42"/>
      <c r="H21" s="42"/>
      <c r="I21" s="42"/>
    </row>
    <row r="22" spans="1:9" s="38" customFormat="1" ht="33.6" customHeight="1" x14ac:dyDescent="0.25">
      <c r="A22" s="35" t="s">
        <v>193</v>
      </c>
      <c r="B22" s="48" t="s">
        <v>42</v>
      </c>
      <c r="C22" s="66">
        <f>C23</f>
        <v>39818.400000000001</v>
      </c>
      <c r="D22" s="66">
        <f>D23</f>
        <v>41274.800000000003</v>
      </c>
    </row>
    <row r="23" spans="1:9" s="38" customFormat="1" ht="35.450000000000003" customHeight="1" x14ac:dyDescent="0.25">
      <c r="A23" s="35" t="s">
        <v>273</v>
      </c>
      <c r="B23" s="160" t="s">
        <v>276</v>
      </c>
      <c r="C23" s="66">
        <f>C24</f>
        <v>39818.400000000001</v>
      </c>
      <c r="D23" s="66">
        <f>D24</f>
        <v>41274.800000000003</v>
      </c>
    </row>
    <row r="24" spans="1:9" ht="33.75" customHeight="1" x14ac:dyDescent="0.25">
      <c r="A24" s="32" t="s">
        <v>192</v>
      </c>
      <c r="B24" s="37" t="s">
        <v>274</v>
      </c>
      <c r="C24" s="110">
        <v>39818.400000000001</v>
      </c>
      <c r="D24" s="110">
        <v>41274.800000000003</v>
      </c>
    </row>
    <row r="25" spans="1:9" ht="22.5" customHeight="1" x14ac:dyDescent="0.25">
      <c r="A25" s="34" t="s">
        <v>191</v>
      </c>
      <c r="B25" s="35" t="s">
        <v>40</v>
      </c>
      <c r="C25" s="66">
        <f>C26</f>
        <v>135778.65</v>
      </c>
      <c r="D25" s="66">
        <f>D26</f>
        <v>141209.85</v>
      </c>
      <c r="E25" s="40"/>
    </row>
    <row r="26" spans="1:9" s="38" customFormat="1" ht="78.75" x14ac:dyDescent="0.25">
      <c r="A26" s="34" t="s">
        <v>190</v>
      </c>
      <c r="B26" s="35" t="s">
        <v>189</v>
      </c>
      <c r="C26" s="66">
        <f>C28+C29+C30+C31+C32+C33+C34+C35+C36+C37+C38</f>
        <v>135778.65</v>
      </c>
      <c r="D26" s="66">
        <f>D28+D29+D30+D31+D32+D33+D34+D35+D36+D37+D38</f>
        <v>141209.85</v>
      </c>
      <c r="F26" s="39"/>
    </row>
    <row r="27" spans="1:9" s="38" customFormat="1" x14ac:dyDescent="0.25">
      <c r="A27" s="34"/>
      <c r="B27" s="35" t="s">
        <v>180</v>
      </c>
      <c r="C27" s="66"/>
      <c r="D27" s="66"/>
    </row>
    <row r="28" spans="1:9" ht="109.9" customHeight="1" x14ac:dyDescent="0.25">
      <c r="A28" s="32"/>
      <c r="B28" s="161" t="s">
        <v>188</v>
      </c>
      <c r="C28" s="110">
        <v>15370.91</v>
      </c>
      <c r="D28" s="110">
        <v>15985.76</v>
      </c>
    </row>
    <row r="29" spans="1:9" ht="114" customHeight="1" x14ac:dyDescent="0.25">
      <c r="A29" s="32"/>
      <c r="B29" s="19" t="s">
        <v>187</v>
      </c>
      <c r="C29" s="110">
        <v>3.95</v>
      </c>
      <c r="D29" s="110">
        <v>4.0999999999999996</v>
      </c>
    </row>
    <row r="30" spans="1:9" ht="112.5" customHeight="1" x14ac:dyDescent="0.25">
      <c r="A30" s="34"/>
      <c r="B30" s="37" t="s">
        <v>186</v>
      </c>
      <c r="C30" s="110">
        <v>3139.76</v>
      </c>
      <c r="D30" s="110">
        <v>3265.35</v>
      </c>
    </row>
    <row r="31" spans="1:9" ht="112.5" customHeight="1" x14ac:dyDescent="0.25">
      <c r="A31" s="34"/>
      <c r="B31" s="19" t="s">
        <v>246</v>
      </c>
      <c r="C31" s="110">
        <v>1662.83</v>
      </c>
      <c r="D31" s="110">
        <v>1729.35</v>
      </c>
    </row>
    <row r="32" spans="1:9" ht="112.5" customHeight="1" x14ac:dyDescent="0.25">
      <c r="A32" s="32"/>
      <c r="B32" s="19" t="s">
        <v>247</v>
      </c>
      <c r="C32" s="110">
        <v>36374.83</v>
      </c>
      <c r="D32" s="110">
        <v>37829.83</v>
      </c>
    </row>
    <row r="33" spans="1:5" ht="111" customHeight="1" x14ac:dyDescent="0.25">
      <c r="A33" s="32"/>
      <c r="B33" s="19" t="s">
        <v>185</v>
      </c>
      <c r="C33" s="110">
        <v>650.29999999999995</v>
      </c>
      <c r="D33" s="110">
        <v>676.3</v>
      </c>
    </row>
    <row r="34" spans="1:5" ht="113.25" customHeight="1" x14ac:dyDescent="0.25">
      <c r="A34" s="32"/>
      <c r="B34" s="19" t="s">
        <v>184</v>
      </c>
      <c r="C34" s="110">
        <v>29031.16</v>
      </c>
      <c r="D34" s="110">
        <v>30192.41</v>
      </c>
    </row>
    <row r="35" spans="1:5" ht="113.25" customHeight="1" x14ac:dyDescent="0.25">
      <c r="A35" s="32"/>
      <c r="B35" s="19" t="s">
        <v>183</v>
      </c>
      <c r="C35" s="110">
        <v>28101.84</v>
      </c>
      <c r="D35" s="110">
        <v>29225.919999999998</v>
      </c>
    </row>
    <row r="36" spans="1:5" ht="111.75" customHeight="1" x14ac:dyDescent="0.25">
      <c r="A36" s="32"/>
      <c r="B36" s="19" t="s">
        <v>258</v>
      </c>
      <c r="C36" s="110">
        <v>621.52</v>
      </c>
      <c r="D36" s="110">
        <v>646.39</v>
      </c>
    </row>
    <row r="37" spans="1:5" ht="114" customHeight="1" x14ac:dyDescent="0.25">
      <c r="A37" s="32"/>
      <c r="B37" s="19" t="s">
        <v>182</v>
      </c>
      <c r="C37" s="110">
        <v>20691.75</v>
      </c>
      <c r="D37" s="110">
        <v>21519.439999999999</v>
      </c>
    </row>
    <row r="38" spans="1:5" ht="114.75" customHeight="1" x14ac:dyDescent="0.25">
      <c r="A38" s="32"/>
      <c r="B38" s="19" t="s">
        <v>181</v>
      </c>
      <c r="C38" s="110">
        <v>129.80000000000001</v>
      </c>
      <c r="D38" s="110">
        <v>135</v>
      </c>
    </row>
    <row r="39" spans="1:5" ht="64.5" hidden="1" customHeight="1" x14ac:dyDescent="0.25">
      <c r="A39" s="34" t="s">
        <v>179</v>
      </c>
      <c r="B39" s="35" t="s">
        <v>203</v>
      </c>
      <c r="C39" s="102">
        <f>C40</f>
        <v>0</v>
      </c>
    </row>
    <row r="40" spans="1:5" ht="95.25" hidden="1" customHeight="1" x14ac:dyDescent="0.25">
      <c r="A40" s="34" t="s">
        <v>204</v>
      </c>
      <c r="B40" s="33" t="s">
        <v>211</v>
      </c>
      <c r="C40" s="102">
        <f>C41</f>
        <v>0</v>
      </c>
    </row>
    <row r="41" spans="1:5" ht="96" hidden="1" customHeight="1" x14ac:dyDescent="0.25">
      <c r="A41" s="34" t="s">
        <v>205</v>
      </c>
      <c r="B41" s="33" t="s">
        <v>212</v>
      </c>
      <c r="C41" s="102">
        <f>C42+C45</f>
        <v>0</v>
      </c>
    </row>
    <row r="42" spans="1:5" ht="37.5" hidden="1" customHeight="1" x14ac:dyDescent="0.25">
      <c r="A42" s="34" t="s">
        <v>207</v>
      </c>
      <c r="B42" s="35" t="s">
        <v>37</v>
      </c>
      <c r="C42" s="102">
        <f>C43+C44</f>
        <v>0</v>
      </c>
    </row>
    <row r="43" spans="1:5" ht="31.5" hidden="1" x14ac:dyDescent="0.25">
      <c r="A43" s="32" t="s">
        <v>215</v>
      </c>
      <c r="B43" s="19" t="s">
        <v>36</v>
      </c>
      <c r="C43" s="103"/>
    </row>
    <row r="44" spans="1:5" ht="38.25" hidden="1" customHeight="1" x14ac:dyDescent="0.25">
      <c r="A44" s="32" t="s">
        <v>208</v>
      </c>
      <c r="B44" s="19" t="s">
        <v>35</v>
      </c>
      <c r="C44" s="103"/>
      <c r="E44" s="51"/>
    </row>
    <row r="45" spans="1:5" ht="63" hidden="1" x14ac:dyDescent="0.25">
      <c r="A45" s="32" t="s">
        <v>206</v>
      </c>
      <c r="B45" s="19" t="s">
        <v>38</v>
      </c>
      <c r="C45" s="103"/>
    </row>
    <row r="46" spans="1:5" ht="51" hidden="1" customHeight="1" x14ac:dyDescent="0.25">
      <c r="A46" s="34" t="s">
        <v>178</v>
      </c>
      <c r="B46" s="33" t="s">
        <v>33</v>
      </c>
      <c r="C46" s="102">
        <f>C47</f>
        <v>0</v>
      </c>
    </row>
    <row r="47" spans="1:5" ht="50.25" hidden="1" customHeight="1" x14ac:dyDescent="0.25">
      <c r="A47" s="34" t="s">
        <v>209</v>
      </c>
      <c r="B47" s="100" t="s">
        <v>32</v>
      </c>
      <c r="C47" s="102">
        <f>C48</f>
        <v>0</v>
      </c>
    </row>
    <row r="48" spans="1:5" ht="47.25" hidden="1" x14ac:dyDescent="0.25">
      <c r="A48" s="32" t="s">
        <v>210</v>
      </c>
      <c r="B48" s="101" t="s">
        <v>31</v>
      </c>
      <c r="C48" s="103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54" spans="3:3" x14ac:dyDescent="0.25">
      <c r="C54" s="30"/>
    </row>
    <row r="55" spans="3:3" x14ac:dyDescent="0.25">
      <c r="C55" s="30"/>
    </row>
    <row r="56" spans="3:3" x14ac:dyDescent="0.25">
      <c r="C56" s="30"/>
    </row>
    <row r="57" spans="3:3" x14ac:dyDescent="0.25">
      <c r="C57" s="30"/>
    </row>
    <row r="58" spans="3:3" x14ac:dyDescent="0.25">
      <c r="C58" s="30"/>
    </row>
    <row r="59" spans="3:3" x14ac:dyDescent="0.25">
      <c r="C59" s="30"/>
    </row>
    <row r="60" spans="3:3" x14ac:dyDescent="0.25">
      <c r="C60" s="30"/>
    </row>
    <row r="61" spans="3:3" x14ac:dyDescent="0.25">
      <c r="C61" s="30"/>
    </row>
    <row r="62" spans="3:3" x14ac:dyDescent="0.25">
      <c r="C62" s="30"/>
    </row>
    <row r="63" spans="3:3" x14ac:dyDescent="0.25">
      <c r="C63" s="30"/>
    </row>
    <row r="64" spans="3:3" x14ac:dyDescent="0.25">
      <c r="C64" s="30"/>
    </row>
    <row r="65" spans="3:3" x14ac:dyDescent="0.25">
      <c r="C65" s="30"/>
    </row>
    <row r="66" spans="3:3" x14ac:dyDescent="0.25">
      <c r="C66" s="30"/>
    </row>
    <row r="67" spans="3:3" x14ac:dyDescent="0.25">
      <c r="C67" s="30"/>
    </row>
    <row r="68" spans="3:3" x14ac:dyDescent="0.25">
      <c r="C68" s="30"/>
    </row>
    <row r="69" spans="3:3" x14ac:dyDescent="0.25">
      <c r="C69" s="30"/>
    </row>
    <row r="70" spans="3:3" x14ac:dyDescent="0.25">
      <c r="C70" s="30"/>
    </row>
    <row r="71" spans="3:3" x14ac:dyDescent="0.25">
      <c r="C71" s="30"/>
    </row>
    <row r="72" spans="3:3" x14ac:dyDescent="0.25">
      <c r="C72" s="30"/>
    </row>
    <row r="73" spans="3:3" x14ac:dyDescent="0.25">
      <c r="C73" s="30"/>
    </row>
    <row r="74" spans="3:3" x14ac:dyDescent="0.25">
      <c r="C74" s="30"/>
    </row>
    <row r="75" spans="3:3" x14ac:dyDescent="0.25">
      <c r="C75" s="30"/>
    </row>
    <row r="76" spans="3:3" x14ac:dyDescent="0.25">
      <c r="C76" s="30"/>
    </row>
    <row r="77" spans="3:3" x14ac:dyDescent="0.25">
      <c r="C77" s="30"/>
    </row>
    <row r="78" spans="3:3" x14ac:dyDescent="0.25">
      <c r="C78" s="30"/>
    </row>
    <row r="79" spans="3:3" x14ac:dyDescent="0.25">
      <c r="C79" s="30"/>
    </row>
    <row r="80" spans="3:3" x14ac:dyDescent="0.25">
      <c r="C80" s="30"/>
    </row>
    <row r="81" spans="3:3" x14ac:dyDescent="0.25">
      <c r="C81" s="30"/>
    </row>
    <row r="82" spans="3:3" x14ac:dyDescent="0.25">
      <c r="C82" s="30"/>
    </row>
    <row r="83" spans="3:3" x14ac:dyDescent="0.25">
      <c r="C83" s="30"/>
    </row>
    <row r="84" spans="3:3" x14ac:dyDescent="0.25">
      <c r="C84" s="30"/>
    </row>
    <row r="85" spans="3:3" x14ac:dyDescent="0.25">
      <c r="C85" s="30"/>
    </row>
    <row r="86" spans="3:3" x14ac:dyDescent="0.25">
      <c r="C86" s="30"/>
    </row>
    <row r="87" spans="3:3" x14ac:dyDescent="0.25">
      <c r="C87" s="30"/>
    </row>
    <row r="88" spans="3:3" x14ac:dyDescent="0.25">
      <c r="C88" s="30"/>
    </row>
    <row r="89" spans="3:3" x14ac:dyDescent="0.25">
      <c r="C89" s="30"/>
    </row>
    <row r="90" spans="3:3" x14ac:dyDescent="0.25">
      <c r="C90" s="30"/>
    </row>
  </sheetData>
  <mergeCells count="11">
    <mergeCell ref="B10:C10"/>
    <mergeCell ref="A11:A12"/>
    <mergeCell ref="B11:B12"/>
    <mergeCell ref="C11:D11"/>
    <mergeCell ref="C1:D1"/>
    <mergeCell ref="A8:C8"/>
    <mergeCell ref="A9:C9"/>
    <mergeCell ref="B2:D2"/>
    <mergeCell ref="B3:D3"/>
    <mergeCell ref="B4:D4"/>
    <mergeCell ref="C6:D6"/>
  </mergeCells>
  <printOptions horizontalCentered="1"/>
  <pageMargins left="0.78740157480314965" right="0.23622047244094491" top="0.59055118110236227" bottom="0.31496062992125984" header="0.31496062992125984" footer="0"/>
  <pageSetup paperSize="9" scale="76" fitToHeight="2" orientation="portrait" r:id="rId1"/>
  <rowBreaks count="2" manualBreakCount="2">
    <brk id="30" max="3" man="1"/>
    <brk id="38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1"/>
  <sheetViews>
    <sheetView workbookViewId="0">
      <selection activeCell="H14" sqref="H14"/>
    </sheetView>
  </sheetViews>
  <sheetFormatPr defaultColWidth="9.140625" defaultRowHeight="15.75" x14ac:dyDescent="0.25"/>
  <cols>
    <col min="1" max="1" width="61.140625" style="1" customWidth="1"/>
    <col min="2" max="2" width="14.42578125" style="1" customWidth="1"/>
    <col min="3" max="4" width="13.5703125" style="1" customWidth="1"/>
    <col min="5" max="16384" width="9.140625" style="1"/>
  </cols>
  <sheetData>
    <row r="1" spans="1:8" x14ac:dyDescent="0.25">
      <c r="A1" s="62"/>
      <c r="B1" s="62"/>
      <c r="C1" s="189" t="s">
        <v>277</v>
      </c>
      <c r="D1" s="189"/>
    </row>
    <row r="2" spans="1:8" x14ac:dyDescent="0.25">
      <c r="A2" s="62"/>
      <c r="B2" s="189" t="s">
        <v>233</v>
      </c>
      <c r="C2" s="190"/>
      <c r="D2" s="190"/>
    </row>
    <row r="3" spans="1:8" x14ac:dyDescent="0.25">
      <c r="A3" s="62"/>
      <c r="B3" s="189" t="s">
        <v>175</v>
      </c>
      <c r="C3" s="190"/>
      <c r="D3" s="190"/>
    </row>
    <row r="4" spans="1:8" x14ac:dyDescent="0.25">
      <c r="A4" s="62"/>
      <c r="B4" s="189" t="s">
        <v>3</v>
      </c>
      <c r="C4" s="190"/>
      <c r="D4" s="190"/>
    </row>
    <row r="5" spans="1:8" x14ac:dyDescent="0.25">
      <c r="A5" s="61"/>
      <c r="B5" s="53"/>
      <c r="C5" s="61"/>
      <c r="D5" s="53" t="s">
        <v>4</v>
      </c>
    </row>
    <row r="6" spans="1:8" x14ac:dyDescent="0.25">
      <c r="C6" s="165" t="s">
        <v>278</v>
      </c>
      <c r="D6" s="165"/>
    </row>
    <row r="10" spans="1:8" x14ac:dyDescent="0.25">
      <c r="A10" s="163" t="s">
        <v>232</v>
      </c>
      <c r="B10" s="163"/>
      <c r="C10" s="166"/>
      <c r="D10" s="166"/>
    </row>
    <row r="11" spans="1:8" x14ac:dyDescent="0.25">
      <c r="A11" s="163" t="s">
        <v>231</v>
      </c>
      <c r="B11" s="163"/>
      <c r="C11" s="166"/>
      <c r="D11" s="166"/>
    </row>
    <row r="12" spans="1:8" x14ac:dyDescent="0.25">
      <c r="A12" s="163" t="s">
        <v>230</v>
      </c>
      <c r="B12" s="163"/>
      <c r="C12" s="166"/>
      <c r="D12" s="166"/>
    </row>
    <row r="13" spans="1:8" x14ac:dyDescent="0.25">
      <c r="A13" s="163" t="s">
        <v>229</v>
      </c>
      <c r="B13" s="163"/>
      <c r="C13" s="166"/>
      <c r="D13" s="166"/>
    </row>
    <row r="14" spans="1:8" x14ac:dyDescent="0.25">
      <c r="A14" s="163" t="s">
        <v>228</v>
      </c>
      <c r="B14" s="163"/>
      <c r="C14" s="166"/>
      <c r="D14" s="166"/>
    </row>
    <row r="15" spans="1:8" x14ac:dyDescent="0.25">
      <c r="A15" s="3"/>
      <c r="B15" s="3"/>
    </row>
    <row r="16" spans="1:8" ht="81" customHeight="1" x14ac:dyDescent="0.25">
      <c r="A16" s="191" t="s">
        <v>227</v>
      </c>
      <c r="B16" s="193" t="s">
        <v>226</v>
      </c>
      <c r="C16" s="194"/>
      <c r="D16" s="195"/>
      <c r="H16" s="60"/>
    </row>
    <row r="17" spans="1:6" ht="27.75" customHeight="1" x14ac:dyDescent="0.25">
      <c r="A17" s="192"/>
      <c r="B17" s="54" t="s">
        <v>222</v>
      </c>
      <c r="C17" s="54" t="s">
        <v>248</v>
      </c>
      <c r="D17" s="54" t="s">
        <v>269</v>
      </c>
    </row>
    <row r="18" spans="1:6" ht="15.75" customHeight="1" x14ac:dyDescent="0.25">
      <c r="A18" s="59">
        <v>1</v>
      </c>
      <c r="B18" s="58">
        <v>2</v>
      </c>
      <c r="C18" s="58">
        <v>3</v>
      </c>
      <c r="D18" s="58">
        <v>4</v>
      </c>
    </row>
    <row r="19" spans="1:6" ht="34.5" customHeight="1" x14ac:dyDescent="0.25">
      <c r="A19" s="6" t="s">
        <v>225</v>
      </c>
      <c r="B19" s="57">
        <v>14.25</v>
      </c>
      <c r="C19" s="57">
        <v>38</v>
      </c>
      <c r="D19" s="57">
        <v>27.5</v>
      </c>
    </row>
    <row r="20" spans="1:6" ht="36.75" customHeight="1" x14ac:dyDescent="0.25">
      <c r="A20" s="6" t="s">
        <v>224</v>
      </c>
      <c r="B20" s="57">
        <v>9.18</v>
      </c>
      <c r="C20" s="57">
        <v>8.75</v>
      </c>
      <c r="D20" s="57">
        <v>9</v>
      </c>
    </row>
    <row r="21" spans="1:6" ht="21.2" customHeight="1" x14ac:dyDescent="0.25">
      <c r="A21" s="8" t="s">
        <v>30</v>
      </c>
      <c r="B21" s="56">
        <f>SUM(B19:B20)</f>
        <v>23.43</v>
      </c>
      <c r="C21" s="56">
        <f>SUM(C19:C20)</f>
        <v>46.75</v>
      </c>
      <c r="D21" s="56">
        <f>SUM(D19:D20)</f>
        <v>36.5</v>
      </c>
      <c r="F21" s="55"/>
    </row>
  </sheetData>
  <mergeCells count="12">
    <mergeCell ref="B4:D4"/>
    <mergeCell ref="C1:D1"/>
    <mergeCell ref="B2:D2"/>
    <mergeCell ref="B3:D3"/>
    <mergeCell ref="A16:A17"/>
    <mergeCell ref="B16:D16"/>
    <mergeCell ref="A10:D10"/>
    <mergeCell ref="A11:D11"/>
    <mergeCell ref="A12:D12"/>
    <mergeCell ref="A13:D13"/>
    <mergeCell ref="A14:D14"/>
    <mergeCell ref="C6:D6"/>
  </mergeCells>
  <pageMargins left="0.98425196850393704" right="0" top="0.59055118110236227" bottom="0.19685039370078741" header="0.51181102362204722" footer="0.51181102362204722"/>
  <pageSetup paperSize="9" scale="90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2021-12-14T13:26:12Z</cp:lastPrinted>
  <dcterms:created xsi:type="dcterms:W3CDTF">2015-10-21T13:53:14Z</dcterms:created>
  <dcterms:modified xsi:type="dcterms:W3CDTF">2021-12-14T13:26:32Z</dcterms:modified>
</cp:coreProperties>
</file>